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لمسات\"/>
    </mc:Choice>
  </mc:AlternateContent>
  <bookViews>
    <workbookView xWindow="0" yWindow="0" windowWidth="20490" windowHeight="7785" activeTab="1"/>
  </bookViews>
  <sheets>
    <sheet name="السجل العام" sheetId="5" r:id="rId1"/>
    <sheet name="الفواتير" sheetId="2" r:id="rId2"/>
    <sheet name="البيانات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5" l="1"/>
  <c r="H46" i="2" l="1"/>
  <c r="H155" i="2"/>
  <c r="B155" i="2"/>
  <c r="A173" i="2"/>
  <c r="F165" i="2"/>
  <c r="F160" i="2"/>
  <c r="E160" i="2"/>
  <c r="D160" i="2"/>
  <c r="C160" i="2"/>
  <c r="B160" i="2"/>
  <c r="B167" i="2" s="1"/>
  <c r="D157" i="2"/>
  <c r="H154" i="2"/>
  <c r="B154" i="2"/>
  <c r="H119" i="2"/>
  <c r="B119" i="2"/>
  <c r="B83" i="2"/>
  <c r="H83" i="2" s="1"/>
  <c r="B47" i="2"/>
  <c r="H47" i="2" s="1"/>
  <c r="A137" i="2"/>
  <c r="F129" i="2"/>
  <c r="F124" i="2"/>
  <c r="E124" i="2"/>
  <c r="D124" i="2"/>
  <c r="C124" i="2"/>
  <c r="B124" i="2"/>
  <c r="B131" i="2" s="1"/>
  <c r="D121" i="2"/>
  <c r="H118" i="2"/>
  <c r="B118" i="2"/>
  <c r="A101" i="2"/>
  <c r="F93" i="2"/>
  <c r="F88" i="2"/>
  <c r="E88" i="2"/>
  <c r="D88" i="2"/>
  <c r="C88" i="2"/>
  <c r="B88" i="2"/>
  <c r="B95" i="2" s="1"/>
  <c r="D85" i="2"/>
  <c r="B82" i="2"/>
  <c r="H82" i="2" s="1"/>
  <c r="A65" i="2"/>
  <c r="F57" i="2"/>
  <c r="F52" i="2"/>
  <c r="E52" i="2"/>
  <c r="D52" i="2"/>
  <c r="C52" i="2"/>
  <c r="B52" i="2"/>
  <c r="B59" i="2" s="1"/>
  <c r="D49" i="2"/>
  <c r="B46" i="2"/>
  <c r="A28" i="2" l="1"/>
  <c r="F20" i="2"/>
  <c r="F15" i="2"/>
  <c r="E15" i="2"/>
  <c r="D15" i="2"/>
  <c r="C15" i="2"/>
  <c r="B15" i="2"/>
  <c r="B22" i="2" s="1"/>
  <c r="D12" i="2"/>
  <c r="B10" i="2"/>
  <c r="H10" i="2" s="1"/>
  <c r="G37" i="5"/>
  <c r="I36" i="5"/>
  <c r="C36" i="5"/>
  <c r="I35" i="5"/>
  <c r="C35" i="5"/>
  <c r="I34" i="5"/>
  <c r="C34" i="5"/>
  <c r="I33" i="5"/>
  <c r="C33" i="5"/>
  <c r="I32" i="5"/>
  <c r="C32" i="5"/>
  <c r="I31" i="5"/>
  <c r="C31" i="5"/>
  <c r="I30" i="5"/>
  <c r="C30" i="5"/>
  <c r="I29" i="5"/>
  <c r="C29" i="5"/>
  <c r="I28" i="5"/>
  <c r="C28" i="5"/>
  <c r="I27" i="5"/>
  <c r="C27" i="5"/>
  <c r="I26" i="5"/>
  <c r="C26" i="5"/>
  <c r="I25" i="5"/>
  <c r="C25" i="5"/>
  <c r="I24" i="5"/>
  <c r="C24" i="5"/>
  <c r="I23" i="5"/>
  <c r="C23" i="5"/>
  <c r="I22" i="5"/>
  <c r="C22" i="5"/>
  <c r="I21" i="5"/>
  <c r="C21" i="5"/>
  <c r="I20" i="5"/>
  <c r="C20" i="5"/>
  <c r="I19" i="5"/>
  <c r="C19" i="5"/>
  <c r="I18" i="5"/>
  <c r="C18" i="5"/>
  <c r="I17" i="5"/>
  <c r="C17" i="5"/>
  <c r="I16" i="5"/>
  <c r="C16" i="5"/>
  <c r="I15" i="5"/>
  <c r="C15" i="5"/>
  <c r="I14" i="5"/>
  <c r="C14" i="5"/>
  <c r="I13" i="5"/>
  <c r="C13" i="5"/>
  <c r="I12" i="5"/>
  <c r="C12" i="5"/>
  <c r="I11" i="5"/>
  <c r="C11" i="5"/>
  <c r="I10" i="5"/>
  <c r="C10" i="5"/>
  <c r="I9" i="5"/>
  <c r="C9" i="5"/>
  <c r="I8" i="5"/>
  <c r="C8" i="5"/>
  <c r="I7" i="5"/>
  <c r="C7" i="5"/>
  <c r="C6" i="5"/>
  <c r="I5" i="5"/>
  <c r="C5" i="5"/>
  <c r="B9" i="2" s="1"/>
  <c r="H9" i="2" s="1"/>
</calcChain>
</file>

<file path=xl/sharedStrings.xml><?xml version="1.0" encoding="utf-8"?>
<sst xmlns="http://schemas.openxmlformats.org/spreadsheetml/2006/main" count="199" uniqueCount="62">
  <si>
    <t>العربون</t>
  </si>
  <si>
    <t>ملاحظة</t>
  </si>
  <si>
    <t>إسم الزبونة</t>
  </si>
  <si>
    <t>اسم المستلم</t>
  </si>
  <si>
    <t>السعر</t>
  </si>
  <si>
    <t>وقت الحجز</t>
  </si>
  <si>
    <t>الرقم</t>
  </si>
  <si>
    <t>الباقي</t>
  </si>
  <si>
    <t>صالون لمسات مخملية</t>
  </si>
  <si>
    <t>الهاتف</t>
  </si>
  <si>
    <t>إجمالي الدخل</t>
  </si>
  <si>
    <t>الخدمة المطلوبة</t>
  </si>
  <si>
    <t>تساريح الشعر</t>
  </si>
  <si>
    <t>الصبغة ( تلوين الشعر )</t>
  </si>
  <si>
    <t xml:space="preserve">علاجات الشعر </t>
  </si>
  <si>
    <t>المكياج</t>
  </si>
  <si>
    <t>علاجات البشرة</t>
  </si>
  <si>
    <t>علاجات الجسم</t>
  </si>
  <si>
    <t>الأظافر</t>
  </si>
  <si>
    <t>الحف ( إزالة الشعر بالخيط )</t>
  </si>
  <si>
    <t>خدمات الصالون</t>
  </si>
  <si>
    <t>موظفات الصالون</t>
  </si>
  <si>
    <t>أمل الأخزمية</t>
  </si>
  <si>
    <t>عنود الأخزمية</t>
  </si>
  <si>
    <t>هاجر الرحبية</t>
  </si>
  <si>
    <t>زليخه الهندية</t>
  </si>
  <si>
    <t>السشوار والقص والغسيل و البخار</t>
  </si>
  <si>
    <t>إزالة الشعر ( حلاوة )</t>
  </si>
  <si>
    <t>نقش حنا</t>
  </si>
  <si>
    <t>التاريخ</t>
  </si>
  <si>
    <t>العامرات</t>
  </si>
  <si>
    <t xml:space="preserve">هاتف : </t>
  </si>
  <si>
    <t>فاكس</t>
  </si>
  <si>
    <t>Al_Amerat</t>
  </si>
  <si>
    <t>Tel :</t>
  </si>
  <si>
    <t>Fax</t>
  </si>
  <si>
    <t>فاتورة نقدية</t>
  </si>
  <si>
    <t>التاريخ :</t>
  </si>
  <si>
    <t>رقم الزبون :</t>
  </si>
  <si>
    <t>Date :</t>
  </si>
  <si>
    <t>Customer No :</t>
  </si>
  <si>
    <t>الفاضلة / السيدة :</t>
  </si>
  <si>
    <t>المبلغ</t>
  </si>
  <si>
    <t>Amount</t>
  </si>
  <si>
    <t>أمينة الصندق</t>
  </si>
  <si>
    <t>Cashier</t>
  </si>
  <si>
    <t>المشرفة</t>
  </si>
  <si>
    <t>Supervisor</t>
  </si>
  <si>
    <t>deposit</t>
  </si>
  <si>
    <t>The rest</t>
  </si>
  <si>
    <t xml:space="preserve"> booking</t>
  </si>
  <si>
    <t>The required service</t>
  </si>
  <si>
    <t>Mis / Mrs :</t>
  </si>
  <si>
    <t>CASH INVOICE</t>
  </si>
  <si>
    <t>LAMASAT MAKHMALIA SALON</t>
  </si>
  <si>
    <t xml:space="preserve"> مجموع ر.ع</t>
  </si>
  <si>
    <t xml:space="preserve"> Total R.O.</t>
  </si>
  <si>
    <t>ملاحظات //</t>
  </si>
  <si>
    <t xml:space="preserve">  ريال عماني</t>
  </si>
  <si>
    <t>سوسن</t>
  </si>
  <si>
    <t>بدي كير - كوافير-نقش</t>
  </si>
  <si>
    <t>لم تحضر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</si>
</sst>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[$-1000409]h:mm\ AM/PM;@"/>
  </numFmts>
  <fonts count="11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1"/>
      <color rgb="FFC00000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shrinkToFit="1" readingOrder="2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shrinkToFit="1" readingOrder="2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shrinkToFi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0" fillId="0" borderId="0" xfId="0" applyAlignment="1">
      <alignment horizontal="center" vertical="center" shrinkToFit="1"/>
    </xf>
    <xf numFmtId="14" fontId="0" fillId="0" borderId="0" xfId="0" applyNumberFormat="1" applyAlignment="1">
      <alignment horizontal="left" shrinkToFit="1"/>
    </xf>
    <xf numFmtId="0" fontId="0" fillId="0" borderId="4" xfId="0" applyBorder="1" applyAlignment="1">
      <alignment horizontal="center" vertical="center"/>
    </xf>
    <xf numFmtId="14" fontId="6" fillId="0" borderId="0" xfId="1" quotePrefix="1" applyNumberFormat="1" applyFont="1" applyAlignment="1">
      <alignment shrinkToFit="1" readingOrder="2"/>
    </xf>
    <xf numFmtId="0" fontId="7" fillId="0" borderId="0" xfId="0" applyFont="1" applyAlignment="1">
      <alignment shrinkToFit="1" readingOrder="2"/>
    </xf>
    <xf numFmtId="0" fontId="7" fillId="0" borderId="0" xfId="0" applyFont="1" applyAlignment="1">
      <alignment horizontal="left" shrinkToFi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left" vertical="center" shrinkToFit="1"/>
    </xf>
    <xf numFmtId="0" fontId="0" fillId="0" borderId="13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 readingOrder="2"/>
    </xf>
    <xf numFmtId="0" fontId="8" fillId="0" borderId="1" xfId="0" applyFont="1" applyBorder="1" applyAlignment="1">
      <alignment horizontal="center" vertical="center" wrapText="1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top" wrapText="1" shrinkToFit="1"/>
    </xf>
    <xf numFmtId="0" fontId="9" fillId="0" borderId="24" xfId="0" applyFont="1" applyBorder="1" applyAlignment="1">
      <alignment vertical="top" wrapText="1" shrinkToFit="1"/>
    </xf>
    <xf numFmtId="0" fontId="2" fillId="3" borderId="1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wrapText="1" shrinkToFit="1"/>
    </xf>
    <xf numFmtId="165" fontId="8" fillId="0" borderId="1" xfId="0" applyNumberFormat="1" applyFont="1" applyBorder="1" applyAlignment="1">
      <alignment horizontal="center" vertical="center" shrinkToFit="1" readingOrder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shrinkToFit="1"/>
    </xf>
    <xf numFmtId="14" fontId="6" fillId="0" borderId="0" xfId="1" quotePrefix="1" applyNumberFormat="1" applyFont="1" applyBorder="1" applyAlignment="1">
      <alignment shrinkToFit="1" readingOrder="2"/>
    </xf>
    <xf numFmtId="0" fontId="0" fillId="0" borderId="0" xfId="0" applyBorder="1" applyAlignment="1">
      <alignment shrinkToFit="1"/>
    </xf>
    <xf numFmtId="14" fontId="0" fillId="0" borderId="0" xfId="0" applyNumberFormat="1" applyBorder="1" applyAlignment="1">
      <alignment horizontal="left" shrinkToFit="1"/>
    </xf>
    <xf numFmtId="0" fontId="0" fillId="0" borderId="0" xfId="0" applyBorder="1" applyAlignment="1">
      <alignment horizontal="right" shrinkToFit="1"/>
    </xf>
    <xf numFmtId="0" fontId="0" fillId="0" borderId="0" xfId="0" applyBorder="1" applyAlignment="1">
      <alignment horizontal="left" vertical="center" shrinkToFit="1"/>
    </xf>
    <xf numFmtId="0" fontId="7" fillId="0" borderId="0" xfId="0" applyFont="1" applyBorder="1" applyAlignment="1">
      <alignment shrinkToFit="1" readingOrder="2"/>
    </xf>
    <xf numFmtId="0" fontId="7" fillId="0" borderId="0" xfId="0" applyFont="1" applyBorder="1" applyAlignment="1">
      <alignment horizontal="left" shrinkToFit="1"/>
    </xf>
    <xf numFmtId="0" fontId="0" fillId="0" borderId="0" xfId="0" applyBorder="1" applyAlignment="1">
      <alignment horizontal="right" vertical="center" shrinkToFit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0" fillId="0" borderId="0" xfId="0" applyFont="1" applyBorder="1" applyAlignment="1">
      <alignment horizontal="center" wrapText="1" shrinkToFit="1"/>
    </xf>
    <xf numFmtId="0" fontId="4" fillId="0" borderId="0" xfId="0" applyFont="1" applyBorder="1" applyAlignment="1">
      <alignment vertical="center" wrapText="1" readingOrder="2"/>
    </xf>
    <xf numFmtId="0" fontId="1" fillId="0" borderId="0" xfId="0" applyFont="1" applyBorder="1" applyAlignment="1">
      <alignment vertical="center" wrapText="1" shrinkToFit="1" readingOrder="2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/>
    <xf numFmtId="14" fontId="0" fillId="0" borderId="0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9" fillId="0" borderId="0" xfId="0" applyNumberFormat="1" applyFont="1" applyBorder="1" applyAlignment="1">
      <alignment vertical="top" wrapText="1" shrinkToFit="1" readingOrder="2"/>
    </xf>
    <xf numFmtId="0" fontId="9" fillId="0" borderId="0" xfId="0" applyFont="1" applyBorder="1" applyAlignment="1">
      <alignment vertical="top" wrapText="1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right" vertical="center" shrinkToFit="1" readingOrder="2"/>
    </xf>
    <xf numFmtId="0" fontId="2" fillId="0" borderId="3" xfId="0" applyFont="1" applyBorder="1" applyAlignment="1">
      <alignment horizontal="right" vertical="center" shrinkToFit="1" readingOrder="2"/>
    </xf>
    <xf numFmtId="0" fontId="9" fillId="0" borderId="27" xfId="0" applyNumberFormat="1" applyFont="1" applyBorder="1" applyAlignment="1">
      <alignment horizontal="center" vertical="top" wrapText="1" shrinkToFit="1"/>
    </xf>
    <xf numFmtId="0" fontId="9" fillId="0" borderId="28" xfId="0" applyNumberFormat="1" applyFont="1" applyBorder="1" applyAlignment="1">
      <alignment horizontal="center" vertical="top" wrapText="1" shrinkToFit="1"/>
    </xf>
    <xf numFmtId="0" fontId="9" fillId="0" borderId="29" xfId="0" applyNumberFormat="1" applyFont="1" applyBorder="1" applyAlignment="1">
      <alignment horizontal="center" vertical="top" wrapText="1" shrinkToFit="1"/>
    </xf>
    <xf numFmtId="0" fontId="9" fillId="0" borderId="22" xfId="0" applyNumberFormat="1" applyFont="1" applyBorder="1" applyAlignment="1">
      <alignment horizontal="center" vertical="top" wrapText="1" shrinkToFit="1"/>
    </xf>
    <xf numFmtId="0" fontId="9" fillId="0" borderId="0" xfId="0" applyNumberFormat="1" applyFont="1" applyBorder="1" applyAlignment="1">
      <alignment horizontal="center" vertical="top" wrapText="1" shrinkToFit="1"/>
    </xf>
    <xf numFmtId="0" fontId="9" fillId="0" borderId="24" xfId="0" applyNumberFormat="1" applyFont="1" applyBorder="1" applyAlignment="1">
      <alignment horizontal="center" vertical="top" wrapText="1" shrinkToFit="1"/>
    </xf>
    <xf numFmtId="0" fontId="9" fillId="0" borderId="22" xfId="0" applyFont="1" applyBorder="1" applyAlignment="1">
      <alignment horizontal="right" vertical="top" wrapText="1" shrinkToFit="1" readingOrder="2"/>
    </xf>
    <xf numFmtId="0" fontId="9" fillId="0" borderId="0" xfId="0" applyFont="1" applyBorder="1" applyAlignment="1">
      <alignment horizontal="right" vertical="top" wrapText="1" shrinkToFit="1" readingOrder="2"/>
    </xf>
    <xf numFmtId="0" fontId="9" fillId="0" borderId="24" xfId="0" applyFont="1" applyBorder="1" applyAlignment="1">
      <alignment horizontal="right" vertical="top" wrapText="1" shrinkToFit="1" readingOrder="2"/>
    </xf>
    <xf numFmtId="0" fontId="9" fillId="0" borderId="35" xfId="0" applyFont="1" applyBorder="1" applyAlignment="1">
      <alignment horizontal="right" vertical="top" wrapText="1" shrinkToFit="1" readingOrder="2"/>
    </xf>
    <xf numFmtId="0" fontId="9" fillId="0" borderId="25" xfId="0" applyFont="1" applyBorder="1" applyAlignment="1">
      <alignment horizontal="right" vertical="top" wrapText="1" shrinkToFit="1" readingOrder="2"/>
    </xf>
    <xf numFmtId="0" fontId="9" fillId="0" borderId="26" xfId="0" applyFont="1" applyBorder="1" applyAlignment="1">
      <alignment horizontal="right" vertical="top" wrapText="1" shrinkToFit="1" readingOrder="2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 shrinkToFit="1" readingOrder="2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readingOrder="2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 readingOrder="2"/>
    </xf>
    <xf numFmtId="0" fontId="2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 readingOrder="2"/>
    </xf>
    <xf numFmtId="0" fontId="2" fillId="0" borderId="36" xfId="0" applyFont="1" applyBorder="1" applyAlignment="1">
      <alignment horizontal="right" vertical="center" shrinkToFit="1" readingOrder="2"/>
    </xf>
    <xf numFmtId="0" fontId="8" fillId="0" borderId="2" xfId="0" applyNumberFormat="1" applyFont="1" applyBorder="1" applyAlignment="1">
      <alignment horizontal="center" vertical="center" shrinkToFit="1" readingOrder="2"/>
    </xf>
    <xf numFmtId="14" fontId="8" fillId="0" borderId="2" xfId="0" applyNumberFormat="1" applyFont="1" applyBorder="1" applyAlignment="1">
      <alignment horizontal="center" vertical="center" shrinkToFit="1" readingOrder="2"/>
    </xf>
    <xf numFmtId="0" fontId="8" fillId="0" borderId="3" xfId="0" applyFont="1" applyBorder="1" applyAlignment="1">
      <alignment horizontal="center" vertical="center" shrinkToFit="1" readingOrder="2"/>
    </xf>
    <xf numFmtId="0" fontId="2" fillId="0" borderId="38" xfId="0" applyFont="1" applyBorder="1" applyAlignment="1">
      <alignment horizontal="center" vertical="center" shrinkToFit="1" readingOrder="2"/>
    </xf>
    <xf numFmtId="0" fontId="2" fillId="3" borderId="37" xfId="0" applyFont="1" applyFill="1" applyBorder="1" applyAlignment="1">
      <alignment horizontal="center" vertical="center"/>
    </xf>
    <xf numFmtId="14" fontId="8" fillId="0" borderId="37" xfId="0" applyNumberFormat="1" applyFont="1" applyBorder="1" applyAlignment="1">
      <alignment horizontal="center" vertical="center" shrinkToFit="1" readingOrder="2"/>
    </xf>
    <xf numFmtId="0" fontId="8" fillId="0" borderId="37" xfId="0" applyFont="1" applyBorder="1" applyAlignment="1">
      <alignment horizontal="center" vertical="center" shrinkToFit="1" readingOrder="2"/>
    </xf>
  </cellXfs>
  <cellStyles count="2">
    <cellStyle name="Hyperlink" xfId="1" builtinId="8"/>
    <cellStyle name="Normal" xfId="0" builtinId="0"/>
  </cellStyles>
  <dxfs count="1">
    <dxf>
      <numFmt numFmtId="1" formatCode="0"/>
    </dxf>
  </dxfs>
  <tableStyles count="0" defaultTableStyle="TableStyleMedium2" defaultPivotStyle="PivotStyleLight16"/>
  <colors>
    <mruColors>
      <color rgb="FFFFCCFF"/>
      <color rgb="FFFCE4D6"/>
      <color rgb="FFFFCCCC"/>
      <color rgb="FFFF6699"/>
      <color rgb="FFC7A1E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0</xdr:rowOff>
    </xdr:from>
    <xdr:to>
      <xdr:col>7</xdr:col>
      <xdr:colOff>66675</xdr:colOff>
      <xdr:row>1</xdr:row>
      <xdr:rowOff>161925</xdr:rowOff>
    </xdr:to>
    <xdr:sp macro="" textlink="">
      <xdr:nvSpPr>
        <xdr:cNvPr id="2" name="شريط إلى الأعلى 1"/>
        <xdr:cNvSpPr/>
      </xdr:nvSpPr>
      <xdr:spPr>
        <a:xfrm>
          <a:off x="11232051450" y="0"/>
          <a:ext cx="2990850" cy="419100"/>
        </a:xfrm>
        <a:prstGeom prst="ribbon2">
          <a:avLst>
            <a:gd name="adj1" fmla="val 16667"/>
            <a:gd name="adj2" fmla="val 60046"/>
          </a:avLst>
        </a:prstGeom>
        <a:solidFill>
          <a:srgbClr val="FFCCFF"/>
        </a:solidFill>
        <a:effectLst>
          <a:glow rad="63500">
            <a:schemeClr val="accent3">
              <a:satMod val="175000"/>
              <a:alpha val="40000"/>
            </a:schemeClr>
          </a:glow>
          <a:innerShdw blurRad="114300">
            <a:prstClr val="black"/>
          </a:innerShdw>
        </a:effectLst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OM" sz="16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صالون لمسات مخملية</a:t>
          </a:r>
          <a:endParaRPr lang="ar-OM" sz="1600">
            <a:solidFill>
              <a:srgbClr val="00206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rightToLeft="1" workbookViewId="0">
      <selection activeCell="K6" sqref="K6"/>
    </sheetView>
  </sheetViews>
  <sheetFormatPr defaultRowHeight="14.25" x14ac:dyDescent="0.2"/>
  <cols>
    <col min="1" max="1" width="3.5" customWidth="1"/>
    <col min="2" max="2" width="16.25" customWidth="1"/>
    <col min="5" max="5" width="8" customWidth="1"/>
    <col min="6" max="6" width="28.625" customWidth="1"/>
    <col min="7" max="7" width="4.875" customWidth="1"/>
    <col min="8" max="8" width="6" customWidth="1"/>
    <col min="9" max="9" width="4.875" customWidth="1"/>
    <col min="10" max="10" width="11.625" customWidth="1"/>
    <col min="11" max="11" width="23.625" customWidth="1"/>
  </cols>
  <sheetData>
    <row r="1" spans="1:11" ht="20.25" x14ac:dyDescent="0.2">
      <c r="D1" s="8"/>
      <c r="E1" s="43"/>
      <c r="F1" s="43"/>
      <c r="G1" s="43"/>
      <c r="H1" s="43"/>
      <c r="I1" s="43"/>
      <c r="J1" s="8"/>
    </row>
    <row r="4" spans="1:11" ht="20.25" customHeight="1" x14ac:dyDescent="0.2">
      <c r="A4" s="46" t="s">
        <v>6</v>
      </c>
      <c r="B4" s="107" t="s">
        <v>2</v>
      </c>
      <c r="C4" s="116" t="s">
        <v>29</v>
      </c>
      <c r="D4" s="109" t="s">
        <v>9</v>
      </c>
      <c r="E4" s="46" t="s">
        <v>5</v>
      </c>
      <c r="F4" s="46" t="s">
        <v>11</v>
      </c>
      <c r="G4" s="46" t="s">
        <v>4</v>
      </c>
      <c r="H4" s="107" t="s">
        <v>0</v>
      </c>
      <c r="I4" s="116" t="s">
        <v>7</v>
      </c>
      <c r="J4" s="116" t="s">
        <v>3</v>
      </c>
      <c r="K4" s="109" t="s">
        <v>1</v>
      </c>
    </row>
    <row r="5" spans="1:11" ht="15" x14ac:dyDescent="0.2">
      <c r="A5" s="42">
        <v>1</v>
      </c>
      <c r="B5" s="112" t="s">
        <v>59</v>
      </c>
      <c r="C5" s="117">
        <f ca="1">IF(B5&lt;&gt;"",NOW(),"")</f>
        <v>42664.813670370371</v>
      </c>
      <c r="D5" s="114">
        <v>12345678</v>
      </c>
      <c r="E5" s="48">
        <v>0.39583333333333331</v>
      </c>
      <c r="F5" s="41" t="s">
        <v>60</v>
      </c>
      <c r="G5" s="40">
        <v>66</v>
      </c>
      <c r="H5" s="108">
        <v>50</v>
      </c>
      <c r="I5" s="118">
        <f>(G5-H5)</f>
        <v>16</v>
      </c>
      <c r="J5" s="118" t="s">
        <v>25</v>
      </c>
      <c r="K5" s="110" t="s">
        <v>61</v>
      </c>
    </row>
    <row r="6" spans="1:11" ht="15" x14ac:dyDescent="0.2">
      <c r="A6" s="42">
        <v>2</v>
      </c>
      <c r="B6" s="113"/>
      <c r="C6" s="117" t="str">
        <f t="shared" ref="C6:C36" ca="1" si="0">IF(B6&lt;&gt;"",NOW(),"")</f>
        <v/>
      </c>
      <c r="D6" s="114"/>
      <c r="E6" s="48"/>
      <c r="F6" s="41"/>
      <c r="G6" s="40"/>
      <c r="H6" s="108"/>
      <c r="I6" s="118">
        <f t="shared" ref="I6:I36" si="1">(G6-H6)</f>
        <v>0</v>
      </c>
      <c r="J6" s="118"/>
      <c r="K6" s="110"/>
    </row>
    <row r="7" spans="1:11" ht="15" x14ac:dyDescent="0.2">
      <c r="A7" s="42">
        <v>3</v>
      </c>
      <c r="B7" s="108"/>
      <c r="C7" s="117" t="str">
        <f t="shared" ca="1" si="0"/>
        <v/>
      </c>
      <c r="D7" s="114"/>
      <c r="E7" s="48"/>
      <c r="F7" s="41"/>
      <c r="G7" s="40"/>
      <c r="H7" s="108"/>
      <c r="I7" s="118">
        <f t="shared" si="1"/>
        <v>0</v>
      </c>
      <c r="J7" s="118"/>
      <c r="K7" s="110"/>
    </row>
    <row r="8" spans="1:11" ht="15" x14ac:dyDescent="0.2">
      <c r="A8" s="42">
        <v>4</v>
      </c>
      <c r="B8" s="108"/>
      <c r="C8" s="117" t="str">
        <f t="shared" ca="1" si="0"/>
        <v/>
      </c>
      <c r="D8" s="114"/>
      <c r="E8" s="48"/>
      <c r="F8" s="41"/>
      <c r="G8" s="40"/>
      <c r="H8" s="108"/>
      <c r="I8" s="118">
        <f t="shared" si="1"/>
        <v>0</v>
      </c>
      <c r="J8" s="118"/>
      <c r="K8" s="110"/>
    </row>
    <row r="9" spans="1:11" ht="15" x14ac:dyDescent="0.2">
      <c r="A9" s="42">
        <v>5</v>
      </c>
      <c r="B9" s="108"/>
      <c r="C9" s="117" t="str">
        <f t="shared" ca="1" si="0"/>
        <v/>
      </c>
      <c r="D9" s="114"/>
      <c r="E9" s="48"/>
      <c r="F9" s="41"/>
      <c r="G9" s="40"/>
      <c r="H9" s="108"/>
      <c r="I9" s="118">
        <f t="shared" si="1"/>
        <v>0</v>
      </c>
      <c r="J9" s="118"/>
      <c r="K9" s="110"/>
    </row>
    <row r="10" spans="1:11" ht="15" x14ac:dyDescent="0.2">
      <c r="A10" s="42">
        <v>6</v>
      </c>
      <c r="B10" s="108"/>
      <c r="C10" s="117" t="str">
        <f t="shared" ca="1" si="0"/>
        <v/>
      </c>
      <c r="D10" s="114"/>
      <c r="E10" s="48"/>
      <c r="F10" s="41"/>
      <c r="G10" s="40"/>
      <c r="H10" s="108"/>
      <c r="I10" s="118">
        <f t="shared" si="1"/>
        <v>0</v>
      </c>
      <c r="J10" s="118"/>
      <c r="K10" s="110"/>
    </row>
    <row r="11" spans="1:11" ht="15" x14ac:dyDescent="0.2">
      <c r="A11" s="42">
        <v>7</v>
      </c>
      <c r="B11" s="108"/>
      <c r="C11" s="117" t="str">
        <f t="shared" ca="1" si="0"/>
        <v/>
      </c>
      <c r="D11" s="114"/>
      <c r="E11" s="48"/>
      <c r="F11" s="41"/>
      <c r="G11" s="40"/>
      <c r="H11" s="108"/>
      <c r="I11" s="118">
        <f t="shared" si="1"/>
        <v>0</v>
      </c>
      <c r="J11" s="118"/>
      <c r="K11" s="110"/>
    </row>
    <row r="12" spans="1:11" ht="15" x14ac:dyDescent="0.2">
      <c r="A12" s="42">
        <v>8</v>
      </c>
      <c r="B12" s="108"/>
      <c r="C12" s="117" t="str">
        <f t="shared" ca="1" si="0"/>
        <v/>
      </c>
      <c r="D12" s="114"/>
      <c r="E12" s="48"/>
      <c r="F12" s="41"/>
      <c r="G12" s="40"/>
      <c r="H12" s="108"/>
      <c r="I12" s="118">
        <f t="shared" si="1"/>
        <v>0</v>
      </c>
      <c r="J12" s="118"/>
      <c r="K12" s="110"/>
    </row>
    <row r="13" spans="1:11" ht="15" x14ac:dyDescent="0.2">
      <c r="A13" s="42">
        <v>9</v>
      </c>
      <c r="B13" s="108"/>
      <c r="C13" s="117" t="str">
        <f t="shared" ca="1" si="0"/>
        <v/>
      </c>
      <c r="D13" s="114"/>
      <c r="E13" s="48"/>
      <c r="F13" s="41"/>
      <c r="G13" s="40"/>
      <c r="H13" s="108"/>
      <c r="I13" s="118">
        <f t="shared" si="1"/>
        <v>0</v>
      </c>
      <c r="J13" s="118"/>
      <c r="K13" s="110"/>
    </row>
    <row r="14" spans="1:11" ht="15" x14ac:dyDescent="0.2">
      <c r="A14" s="42">
        <v>10</v>
      </c>
      <c r="B14" s="108"/>
      <c r="C14" s="117" t="str">
        <f t="shared" ca="1" si="0"/>
        <v/>
      </c>
      <c r="D14" s="114"/>
      <c r="E14" s="48"/>
      <c r="F14" s="41"/>
      <c r="G14" s="40"/>
      <c r="H14" s="108"/>
      <c r="I14" s="118">
        <f t="shared" si="1"/>
        <v>0</v>
      </c>
      <c r="J14" s="118"/>
      <c r="K14" s="110"/>
    </row>
    <row r="15" spans="1:11" ht="15" x14ac:dyDescent="0.2">
      <c r="A15" s="42">
        <v>11</v>
      </c>
      <c r="B15" s="108"/>
      <c r="C15" s="117" t="str">
        <f t="shared" ca="1" si="0"/>
        <v/>
      </c>
      <c r="D15" s="114"/>
      <c r="E15" s="48"/>
      <c r="F15" s="41"/>
      <c r="G15" s="40"/>
      <c r="H15" s="108"/>
      <c r="I15" s="118">
        <f t="shared" si="1"/>
        <v>0</v>
      </c>
      <c r="J15" s="118"/>
      <c r="K15" s="110"/>
    </row>
    <row r="16" spans="1:11" ht="15" x14ac:dyDescent="0.2">
      <c r="A16" s="42">
        <v>12</v>
      </c>
      <c r="B16" s="108"/>
      <c r="C16" s="117" t="str">
        <f t="shared" ca="1" si="0"/>
        <v/>
      </c>
      <c r="D16" s="114"/>
      <c r="E16" s="48"/>
      <c r="F16" s="41"/>
      <c r="G16" s="40"/>
      <c r="H16" s="108"/>
      <c r="I16" s="118">
        <f t="shared" si="1"/>
        <v>0</v>
      </c>
      <c r="J16" s="118"/>
      <c r="K16" s="110"/>
    </row>
    <row r="17" spans="1:11" ht="15" x14ac:dyDescent="0.2">
      <c r="A17" s="42">
        <v>13</v>
      </c>
      <c r="B17" s="108"/>
      <c r="C17" s="117" t="str">
        <f t="shared" ca="1" si="0"/>
        <v/>
      </c>
      <c r="D17" s="114"/>
      <c r="E17" s="48"/>
      <c r="F17" s="41"/>
      <c r="G17" s="40"/>
      <c r="H17" s="108"/>
      <c r="I17" s="118">
        <f t="shared" si="1"/>
        <v>0</v>
      </c>
      <c r="J17" s="118"/>
      <c r="K17" s="110"/>
    </row>
    <row r="18" spans="1:11" ht="15" x14ac:dyDescent="0.2">
      <c r="A18" s="42">
        <v>14</v>
      </c>
      <c r="B18" s="108"/>
      <c r="C18" s="117" t="str">
        <f t="shared" ca="1" si="0"/>
        <v/>
      </c>
      <c r="D18" s="114"/>
      <c r="E18" s="48"/>
      <c r="F18" s="41"/>
      <c r="G18" s="40"/>
      <c r="H18" s="108"/>
      <c r="I18" s="118">
        <f t="shared" si="1"/>
        <v>0</v>
      </c>
      <c r="J18" s="118"/>
      <c r="K18" s="110"/>
    </row>
    <row r="19" spans="1:11" ht="15" x14ac:dyDescent="0.2">
      <c r="A19" s="42">
        <v>15</v>
      </c>
      <c r="B19" s="108"/>
      <c r="C19" s="117" t="str">
        <f t="shared" ca="1" si="0"/>
        <v/>
      </c>
      <c r="D19" s="114"/>
      <c r="E19" s="48"/>
      <c r="F19" s="41"/>
      <c r="G19" s="40"/>
      <c r="H19" s="108"/>
      <c r="I19" s="118">
        <f t="shared" si="1"/>
        <v>0</v>
      </c>
      <c r="J19" s="118"/>
      <c r="K19" s="110"/>
    </row>
    <row r="20" spans="1:11" ht="15" x14ac:dyDescent="0.2">
      <c r="A20" s="42">
        <v>16</v>
      </c>
      <c r="B20" s="108"/>
      <c r="C20" s="117" t="str">
        <f t="shared" ca="1" si="0"/>
        <v/>
      </c>
      <c r="D20" s="114"/>
      <c r="E20" s="48"/>
      <c r="F20" s="41"/>
      <c r="G20" s="40"/>
      <c r="H20" s="108"/>
      <c r="I20" s="118">
        <f t="shared" si="1"/>
        <v>0</v>
      </c>
      <c r="J20" s="118"/>
      <c r="K20" s="110"/>
    </row>
    <row r="21" spans="1:11" ht="15" x14ac:dyDescent="0.2">
      <c r="A21" s="42">
        <v>17</v>
      </c>
      <c r="B21" s="108"/>
      <c r="C21" s="117" t="str">
        <f t="shared" ca="1" si="0"/>
        <v/>
      </c>
      <c r="D21" s="114"/>
      <c r="E21" s="48"/>
      <c r="F21" s="41"/>
      <c r="G21" s="40"/>
      <c r="H21" s="108"/>
      <c r="I21" s="118">
        <f t="shared" si="1"/>
        <v>0</v>
      </c>
      <c r="J21" s="118"/>
      <c r="K21" s="110"/>
    </row>
    <row r="22" spans="1:11" ht="15" x14ac:dyDescent="0.2">
      <c r="A22" s="42">
        <v>18</v>
      </c>
      <c r="B22" s="108"/>
      <c r="C22" s="117" t="str">
        <f t="shared" ca="1" si="0"/>
        <v/>
      </c>
      <c r="D22" s="114"/>
      <c r="E22" s="48"/>
      <c r="F22" s="41"/>
      <c r="G22" s="40"/>
      <c r="H22" s="108"/>
      <c r="I22" s="118">
        <f t="shared" si="1"/>
        <v>0</v>
      </c>
      <c r="J22" s="118"/>
      <c r="K22" s="110"/>
    </row>
    <row r="23" spans="1:11" ht="15" x14ac:dyDescent="0.2">
      <c r="A23" s="42">
        <v>19</v>
      </c>
      <c r="B23" s="108"/>
      <c r="C23" s="117" t="str">
        <f t="shared" ca="1" si="0"/>
        <v/>
      </c>
      <c r="D23" s="114"/>
      <c r="E23" s="48"/>
      <c r="F23" s="41"/>
      <c r="G23" s="40"/>
      <c r="H23" s="108"/>
      <c r="I23" s="118">
        <f t="shared" si="1"/>
        <v>0</v>
      </c>
      <c r="J23" s="118"/>
      <c r="K23" s="110"/>
    </row>
    <row r="24" spans="1:11" ht="15" x14ac:dyDescent="0.2">
      <c r="A24" s="42">
        <v>20</v>
      </c>
      <c r="B24" s="108"/>
      <c r="C24" s="117" t="str">
        <f t="shared" ca="1" si="0"/>
        <v/>
      </c>
      <c r="D24" s="114"/>
      <c r="E24" s="48"/>
      <c r="F24" s="41"/>
      <c r="G24" s="40"/>
      <c r="H24" s="108"/>
      <c r="I24" s="118">
        <f t="shared" si="1"/>
        <v>0</v>
      </c>
      <c r="J24" s="118"/>
      <c r="K24" s="110"/>
    </row>
    <row r="25" spans="1:11" ht="15" x14ac:dyDescent="0.2">
      <c r="A25" s="42">
        <v>21</v>
      </c>
      <c r="B25" s="108"/>
      <c r="C25" s="117" t="str">
        <f t="shared" ca="1" si="0"/>
        <v/>
      </c>
      <c r="D25" s="114"/>
      <c r="E25" s="48"/>
      <c r="F25" s="41"/>
      <c r="G25" s="40"/>
      <c r="H25" s="108"/>
      <c r="I25" s="118">
        <f t="shared" si="1"/>
        <v>0</v>
      </c>
      <c r="J25" s="118"/>
      <c r="K25" s="110"/>
    </row>
    <row r="26" spans="1:11" ht="15" x14ac:dyDescent="0.2">
      <c r="A26" s="42">
        <v>22</v>
      </c>
      <c r="B26" s="108"/>
      <c r="C26" s="117" t="str">
        <f t="shared" ca="1" si="0"/>
        <v/>
      </c>
      <c r="D26" s="114"/>
      <c r="E26" s="48"/>
      <c r="F26" s="41"/>
      <c r="G26" s="40"/>
      <c r="H26" s="108"/>
      <c r="I26" s="118">
        <f t="shared" si="1"/>
        <v>0</v>
      </c>
      <c r="J26" s="118"/>
      <c r="K26" s="110"/>
    </row>
    <row r="27" spans="1:11" ht="15" x14ac:dyDescent="0.2">
      <c r="A27" s="42">
        <v>23</v>
      </c>
      <c r="B27" s="108"/>
      <c r="C27" s="117" t="str">
        <f t="shared" ca="1" si="0"/>
        <v/>
      </c>
      <c r="D27" s="114"/>
      <c r="E27" s="48"/>
      <c r="F27" s="41"/>
      <c r="G27" s="40"/>
      <c r="H27" s="108"/>
      <c r="I27" s="118">
        <f t="shared" si="1"/>
        <v>0</v>
      </c>
      <c r="J27" s="118"/>
      <c r="K27" s="110"/>
    </row>
    <row r="28" spans="1:11" ht="15" x14ac:dyDescent="0.2">
      <c r="A28" s="42">
        <v>24</v>
      </c>
      <c r="B28" s="108"/>
      <c r="C28" s="117" t="str">
        <f t="shared" ca="1" si="0"/>
        <v/>
      </c>
      <c r="D28" s="114"/>
      <c r="E28" s="48"/>
      <c r="F28" s="41"/>
      <c r="G28" s="40"/>
      <c r="H28" s="108"/>
      <c r="I28" s="118">
        <f t="shared" si="1"/>
        <v>0</v>
      </c>
      <c r="J28" s="118"/>
      <c r="K28" s="110"/>
    </row>
    <row r="29" spans="1:11" ht="15" x14ac:dyDescent="0.2">
      <c r="A29" s="42">
        <v>25</v>
      </c>
      <c r="B29" s="108"/>
      <c r="C29" s="117" t="str">
        <f t="shared" ca="1" si="0"/>
        <v/>
      </c>
      <c r="D29" s="114"/>
      <c r="E29" s="48"/>
      <c r="F29" s="41"/>
      <c r="G29" s="40"/>
      <c r="H29" s="108"/>
      <c r="I29" s="118">
        <f t="shared" si="1"/>
        <v>0</v>
      </c>
      <c r="J29" s="118"/>
      <c r="K29" s="110"/>
    </row>
    <row r="30" spans="1:11" ht="15" x14ac:dyDescent="0.2">
      <c r="A30" s="42">
        <v>26</v>
      </c>
      <c r="B30" s="108"/>
      <c r="C30" s="117" t="str">
        <f t="shared" ca="1" si="0"/>
        <v/>
      </c>
      <c r="D30" s="114"/>
      <c r="E30" s="48"/>
      <c r="F30" s="41"/>
      <c r="G30" s="40"/>
      <c r="H30" s="108"/>
      <c r="I30" s="118">
        <f t="shared" si="1"/>
        <v>0</v>
      </c>
      <c r="J30" s="118"/>
      <c r="K30" s="110"/>
    </row>
    <row r="31" spans="1:11" ht="15" x14ac:dyDescent="0.2">
      <c r="A31" s="42">
        <v>27</v>
      </c>
      <c r="B31" s="108"/>
      <c r="C31" s="117" t="str">
        <f t="shared" ca="1" si="0"/>
        <v/>
      </c>
      <c r="D31" s="114"/>
      <c r="E31" s="48"/>
      <c r="F31" s="41"/>
      <c r="G31" s="40"/>
      <c r="H31" s="108"/>
      <c r="I31" s="118">
        <f t="shared" si="1"/>
        <v>0</v>
      </c>
      <c r="J31" s="118"/>
      <c r="K31" s="110"/>
    </row>
    <row r="32" spans="1:11" ht="15" x14ac:dyDescent="0.2">
      <c r="A32" s="42">
        <v>28</v>
      </c>
      <c r="B32" s="108"/>
      <c r="C32" s="117" t="str">
        <f t="shared" ca="1" si="0"/>
        <v/>
      </c>
      <c r="D32" s="114"/>
      <c r="E32" s="48"/>
      <c r="F32" s="41"/>
      <c r="G32" s="40"/>
      <c r="H32" s="108"/>
      <c r="I32" s="118">
        <f t="shared" si="1"/>
        <v>0</v>
      </c>
      <c r="J32" s="118"/>
      <c r="K32" s="110"/>
    </row>
    <row r="33" spans="1:11" ht="15" x14ac:dyDescent="0.2">
      <c r="A33" s="42">
        <v>29</v>
      </c>
      <c r="B33" s="108"/>
      <c r="C33" s="117" t="str">
        <f t="shared" ca="1" si="0"/>
        <v/>
      </c>
      <c r="D33" s="114"/>
      <c r="E33" s="48"/>
      <c r="F33" s="41"/>
      <c r="G33" s="40"/>
      <c r="H33" s="108"/>
      <c r="I33" s="118">
        <f t="shared" si="1"/>
        <v>0</v>
      </c>
      <c r="J33" s="118"/>
      <c r="K33" s="110"/>
    </row>
    <row r="34" spans="1:11" ht="15" x14ac:dyDescent="0.2">
      <c r="A34" s="42">
        <v>30</v>
      </c>
      <c r="B34" s="108"/>
      <c r="C34" s="117" t="str">
        <f t="shared" ca="1" si="0"/>
        <v/>
      </c>
      <c r="D34" s="114"/>
      <c r="E34" s="48"/>
      <c r="F34" s="41"/>
      <c r="G34" s="40"/>
      <c r="H34" s="108"/>
      <c r="I34" s="118">
        <f t="shared" si="1"/>
        <v>0</v>
      </c>
      <c r="J34" s="118"/>
      <c r="K34" s="110"/>
    </row>
    <row r="35" spans="1:11" ht="15" x14ac:dyDescent="0.2">
      <c r="A35" s="42">
        <v>31</v>
      </c>
      <c r="B35" s="108"/>
      <c r="C35" s="117" t="str">
        <f t="shared" ca="1" si="0"/>
        <v/>
      </c>
      <c r="D35" s="114"/>
      <c r="E35" s="48"/>
      <c r="F35" s="41"/>
      <c r="G35" s="40"/>
      <c r="H35" s="108"/>
      <c r="I35" s="118">
        <f t="shared" si="1"/>
        <v>0</v>
      </c>
      <c r="J35" s="118"/>
      <c r="K35" s="110"/>
    </row>
    <row r="36" spans="1:11" ht="15" x14ac:dyDescent="0.2">
      <c r="A36" s="42">
        <v>32</v>
      </c>
      <c r="B36" s="108"/>
      <c r="C36" s="117" t="str">
        <f t="shared" ca="1" si="0"/>
        <v/>
      </c>
      <c r="D36" s="114"/>
      <c r="E36" s="48"/>
      <c r="F36" s="41"/>
      <c r="G36" s="40"/>
      <c r="H36" s="108"/>
      <c r="I36" s="118">
        <f t="shared" si="1"/>
        <v>0</v>
      </c>
      <c r="J36" s="118"/>
      <c r="K36" s="110"/>
    </row>
    <row r="37" spans="1:11" ht="20.25" customHeight="1" x14ac:dyDescent="0.2">
      <c r="A37" s="71" t="s">
        <v>10</v>
      </c>
      <c r="B37" s="71"/>
      <c r="C37" s="115"/>
      <c r="D37" s="71"/>
      <c r="E37" s="71"/>
      <c r="F37" s="71"/>
      <c r="G37" s="42">
        <f>(G5+G6+G7+G8+G9+G10+G11+G12+G13+G14+G15+G36)</f>
        <v>66</v>
      </c>
      <c r="H37" s="72" t="s">
        <v>58</v>
      </c>
      <c r="I37" s="111"/>
      <c r="J37" s="111"/>
      <c r="K37" s="73"/>
    </row>
  </sheetData>
  <mergeCells count="2">
    <mergeCell ref="A37:F37"/>
    <mergeCell ref="H37:K37"/>
  </mergeCells>
  <conditionalFormatting sqref="I5:I36">
    <cfRule type="cellIs" dxfId="0" priority="1" operator="lessThan">
      <formula>"0$F$6"</formula>
    </cfRule>
  </conditionalFormatting>
  <printOptions horizontalCentered="1" verticalCentered="1"/>
  <pageMargins left="0" right="0" top="0" bottom="0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البيانات!$D$4:$D$7</xm:f>
          </x14:formula1>
          <xm:sqref>J5:J36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R173"/>
  <sheetViews>
    <sheetView rightToLeft="1" tabSelected="1" topLeftCell="A135" zoomScaleNormal="100" workbookViewId="0">
      <selection activeCell="F184" sqref="F184"/>
    </sheetView>
  </sheetViews>
  <sheetFormatPr defaultRowHeight="14.25" x14ac:dyDescent="0.2"/>
  <cols>
    <col min="5" max="5" width="10.375" bestFit="1" customWidth="1"/>
    <col min="14" max="14" width="10.375" bestFit="1" customWidth="1"/>
  </cols>
  <sheetData>
    <row r="1" spans="1:18" x14ac:dyDescent="0.2">
      <c r="J1" s="11"/>
      <c r="K1" s="11"/>
      <c r="L1" s="11"/>
      <c r="M1" s="11"/>
      <c r="N1" s="11"/>
      <c r="O1" s="11"/>
      <c r="P1" s="11"/>
      <c r="Q1" s="11"/>
      <c r="R1" s="11"/>
    </row>
    <row r="2" spans="1:18" ht="14.25" customHeight="1" x14ac:dyDescent="0.2">
      <c r="A2" s="92" t="s">
        <v>30</v>
      </c>
      <c r="B2" s="92"/>
      <c r="D2" s="97" t="s">
        <v>8</v>
      </c>
      <c r="E2" s="97"/>
      <c r="F2" s="97"/>
      <c r="H2" s="94" t="s">
        <v>33</v>
      </c>
      <c r="I2" s="94"/>
      <c r="J2" s="27"/>
      <c r="K2" s="27"/>
      <c r="L2" s="11"/>
      <c r="M2" s="63"/>
      <c r="N2" s="63"/>
      <c r="O2" s="63"/>
      <c r="P2" s="11"/>
      <c r="Q2" s="27"/>
      <c r="R2" s="27"/>
    </row>
    <row r="3" spans="1:18" ht="14.25" customHeight="1" x14ac:dyDescent="0.2">
      <c r="A3" s="92" t="s">
        <v>31</v>
      </c>
      <c r="B3" s="92"/>
      <c r="D3" s="97"/>
      <c r="E3" s="97"/>
      <c r="F3" s="97"/>
      <c r="H3" s="94" t="s">
        <v>34</v>
      </c>
      <c r="I3" s="94"/>
      <c r="J3" s="27"/>
      <c r="K3" s="27"/>
      <c r="L3" s="11"/>
      <c r="M3" s="63"/>
      <c r="N3" s="63"/>
      <c r="O3" s="63"/>
      <c r="P3" s="11"/>
      <c r="Q3" s="27"/>
      <c r="R3" s="27"/>
    </row>
    <row r="4" spans="1:18" ht="14.25" customHeight="1" x14ac:dyDescent="0.2">
      <c r="A4" s="92" t="s">
        <v>32</v>
      </c>
      <c r="B4" s="92"/>
      <c r="C4" s="93" t="s">
        <v>54</v>
      </c>
      <c r="D4" s="93"/>
      <c r="E4" s="93"/>
      <c r="F4" s="93"/>
      <c r="G4" s="93"/>
      <c r="H4" s="94" t="s">
        <v>35</v>
      </c>
      <c r="I4" s="94"/>
      <c r="J4" s="27"/>
      <c r="K4" s="27"/>
      <c r="L4" s="64"/>
      <c r="M4" s="64"/>
      <c r="N4" s="64"/>
      <c r="O4" s="64"/>
      <c r="P4" s="64"/>
      <c r="Q4" s="27"/>
      <c r="R4" s="27"/>
    </row>
    <row r="5" spans="1:18" ht="14.25" customHeight="1" x14ac:dyDescent="0.2">
      <c r="C5" s="93"/>
      <c r="D5" s="93"/>
      <c r="E5" s="93"/>
      <c r="F5" s="93"/>
      <c r="G5" s="93"/>
      <c r="J5" s="11"/>
      <c r="K5" s="11"/>
      <c r="L5" s="64"/>
      <c r="M5" s="64"/>
      <c r="N5" s="64"/>
      <c r="O5" s="64"/>
      <c r="P5" s="64"/>
      <c r="Q5" s="11"/>
      <c r="R5" s="11"/>
    </row>
    <row r="6" spans="1:18" ht="6" customHeight="1" x14ac:dyDescent="0.2">
      <c r="J6" s="11"/>
      <c r="K6" s="11"/>
      <c r="L6" s="11"/>
      <c r="M6" s="11"/>
      <c r="N6" s="11"/>
      <c r="O6" s="11"/>
      <c r="P6" s="11"/>
      <c r="Q6" s="11"/>
      <c r="R6" s="11"/>
    </row>
    <row r="7" spans="1:18" ht="21" customHeight="1" x14ac:dyDescent="0.2">
      <c r="D7" s="95" t="s">
        <v>36</v>
      </c>
      <c r="E7" s="95"/>
      <c r="F7" s="95"/>
      <c r="J7" s="11"/>
      <c r="K7" s="11"/>
      <c r="L7" s="11"/>
      <c r="M7" s="65"/>
      <c r="N7" s="65"/>
      <c r="O7" s="65"/>
      <c r="P7" s="11"/>
      <c r="Q7" s="11"/>
      <c r="R7" s="11"/>
    </row>
    <row r="8" spans="1:18" ht="15" x14ac:dyDescent="0.25">
      <c r="D8" s="96" t="s">
        <v>53</v>
      </c>
      <c r="E8" s="96"/>
      <c r="F8" s="96"/>
      <c r="J8" s="11"/>
      <c r="K8" s="11"/>
      <c r="L8" s="11"/>
      <c r="M8" s="66"/>
      <c r="N8" s="66"/>
      <c r="O8" s="66"/>
      <c r="P8" s="11"/>
      <c r="Q8" s="11"/>
      <c r="R8" s="11"/>
    </row>
    <row r="9" spans="1:18" x14ac:dyDescent="0.2">
      <c r="A9" s="28" t="s">
        <v>37</v>
      </c>
      <c r="B9" s="18">
        <f ca="1">'السجل العام'!C5</f>
        <v>42664.813670370371</v>
      </c>
      <c r="C9" s="10"/>
      <c r="D9" s="10"/>
      <c r="E9" s="10"/>
      <c r="F9" s="10"/>
      <c r="G9" s="10"/>
      <c r="H9" s="16">
        <f ca="1">B9</f>
        <v>42664.813670370371</v>
      </c>
      <c r="I9" s="29" t="s">
        <v>39</v>
      </c>
      <c r="J9" s="51"/>
      <c r="K9" s="52"/>
      <c r="L9" s="53"/>
      <c r="M9" s="53"/>
      <c r="N9" s="53"/>
      <c r="O9" s="53"/>
      <c r="P9" s="53"/>
      <c r="Q9" s="54"/>
      <c r="R9" s="55"/>
    </row>
    <row r="10" spans="1:18" x14ac:dyDescent="0.2">
      <c r="A10" s="31" t="s">
        <v>38</v>
      </c>
      <c r="B10" s="19">
        <f>'السجل العام'!A5</f>
        <v>1</v>
      </c>
      <c r="C10" s="10"/>
      <c r="D10" s="10"/>
      <c r="E10" s="10"/>
      <c r="F10" s="10"/>
      <c r="G10" s="10"/>
      <c r="H10" s="20">
        <f>B10</f>
        <v>1</v>
      </c>
      <c r="I10" s="30" t="s">
        <v>40</v>
      </c>
      <c r="J10" s="56"/>
      <c r="K10" s="57"/>
      <c r="L10" s="53"/>
      <c r="M10" s="53"/>
      <c r="N10" s="53"/>
      <c r="O10" s="53"/>
      <c r="P10" s="53"/>
      <c r="Q10" s="58"/>
      <c r="R10" s="59"/>
    </row>
    <row r="11" spans="1:18" ht="17.25" customHeight="1" thickBot="1" x14ac:dyDescent="0.25"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25.5" customHeight="1" thickTop="1" thickBot="1" x14ac:dyDescent="0.25">
      <c r="B12" s="100" t="s">
        <v>41</v>
      </c>
      <c r="C12" s="101"/>
      <c r="D12" s="102" t="str">
        <f>'السجل العام'!B5</f>
        <v>سوسن</v>
      </c>
      <c r="E12" s="102"/>
      <c r="F12" s="102"/>
      <c r="G12" s="103" t="s">
        <v>52</v>
      </c>
      <c r="H12" s="104"/>
      <c r="I12" s="7"/>
      <c r="J12" s="11"/>
      <c r="K12" s="12"/>
      <c r="L12" s="12"/>
      <c r="M12" s="67"/>
      <c r="N12" s="68"/>
      <c r="O12" s="68"/>
      <c r="P12" s="12"/>
      <c r="Q12" s="12"/>
      <c r="R12" s="12"/>
    </row>
    <row r="13" spans="1:18" ht="15.75" customHeight="1" x14ac:dyDescent="0.2">
      <c r="B13" s="25" t="s">
        <v>42</v>
      </c>
      <c r="C13" s="21" t="s">
        <v>0</v>
      </c>
      <c r="D13" s="22" t="s">
        <v>7</v>
      </c>
      <c r="E13" s="22" t="s">
        <v>5</v>
      </c>
      <c r="F13" s="105" t="s">
        <v>11</v>
      </c>
      <c r="G13" s="105"/>
      <c r="H13" s="106"/>
      <c r="J13" s="11"/>
      <c r="K13" s="60"/>
      <c r="L13" s="60"/>
      <c r="M13" s="60"/>
      <c r="N13" s="60"/>
      <c r="O13" s="12"/>
      <c r="P13" s="12"/>
      <c r="Q13" s="12"/>
      <c r="R13" s="11"/>
    </row>
    <row r="14" spans="1:18" ht="15" thickBot="1" x14ac:dyDescent="0.25">
      <c r="B14" s="26" t="s">
        <v>43</v>
      </c>
      <c r="C14" s="23" t="s">
        <v>48</v>
      </c>
      <c r="D14" s="24" t="s">
        <v>49</v>
      </c>
      <c r="E14" s="24" t="s">
        <v>50</v>
      </c>
      <c r="F14" s="89" t="s">
        <v>51</v>
      </c>
      <c r="G14" s="90"/>
      <c r="H14" s="91"/>
      <c r="J14" s="11"/>
      <c r="K14" s="60"/>
      <c r="L14" s="60"/>
      <c r="M14" s="60"/>
      <c r="N14" s="60"/>
      <c r="O14" s="12"/>
      <c r="P14" s="12"/>
      <c r="Q14" s="12"/>
      <c r="R14" s="11"/>
    </row>
    <row r="15" spans="1:18" ht="36.75" customHeight="1" x14ac:dyDescent="0.2">
      <c r="B15" s="25">
        <f>'السجل العام'!G5</f>
        <v>66</v>
      </c>
      <c r="C15" s="21">
        <f>'السجل العام'!H5</f>
        <v>50</v>
      </c>
      <c r="D15" s="32">
        <f>'السجل العام'!I5</f>
        <v>16</v>
      </c>
      <c r="E15" s="33">
        <f>'السجل العام'!E5</f>
        <v>0.39583333333333331</v>
      </c>
      <c r="F15" s="74" t="str">
        <f>'السجل العام'!F5</f>
        <v>بدي كير - كوافير-نقش</v>
      </c>
      <c r="G15" s="75"/>
      <c r="H15" s="76"/>
      <c r="J15" s="11"/>
      <c r="K15" s="60"/>
      <c r="L15" s="60"/>
      <c r="M15" s="60"/>
      <c r="N15" s="61"/>
      <c r="O15" s="69"/>
      <c r="P15" s="69"/>
      <c r="Q15" s="69"/>
      <c r="R15" s="11"/>
    </row>
    <row r="16" spans="1:18" ht="36.75" customHeight="1" x14ac:dyDescent="0.2">
      <c r="B16" s="38"/>
      <c r="C16" s="36"/>
      <c r="D16" s="34"/>
      <c r="E16" s="34"/>
      <c r="F16" s="77"/>
      <c r="G16" s="78"/>
      <c r="H16" s="79"/>
      <c r="J16" s="11"/>
      <c r="K16" s="60"/>
      <c r="L16" s="60"/>
      <c r="M16" s="60"/>
      <c r="N16" s="60"/>
      <c r="O16" s="69"/>
      <c r="P16" s="69"/>
      <c r="Q16" s="69"/>
      <c r="R16" s="11"/>
    </row>
    <row r="17" spans="1:18" ht="36.75" customHeight="1" x14ac:dyDescent="0.2">
      <c r="B17" s="38"/>
      <c r="C17" s="36"/>
      <c r="D17" s="34"/>
      <c r="E17" s="34"/>
      <c r="F17" s="77"/>
      <c r="G17" s="78"/>
      <c r="H17" s="79"/>
      <c r="J17" s="11"/>
      <c r="K17" s="60"/>
      <c r="L17" s="60"/>
      <c r="M17" s="60"/>
      <c r="N17" s="60"/>
      <c r="O17" s="69"/>
      <c r="P17" s="69"/>
      <c r="Q17" s="69"/>
      <c r="R17" s="11"/>
    </row>
    <row r="18" spans="1:18" ht="36.75" customHeight="1" x14ac:dyDescent="0.2">
      <c r="B18" s="38"/>
      <c r="C18" s="36"/>
      <c r="D18" s="34"/>
      <c r="E18" s="34"/>
      <c r="F18" s="77"/>
      <c r="G18" s="78"/>
      <c r="H18" s="79"/>
      <c r="J18" s="11"/>
      <c r="K18" s="60"/>
      <c r="L18" s="60"/>
      <c r="M18" s="60"/>
      <c r="N18" s="60"/>
      <c r="O18" s="69"/>
      <c r="P18" s="69"/>
      <c r="Q18" s="69"/>
      <c r="R18" s="11"/>
    </row>
    <row r="19" spans="1:18" ht="36.75" customHeight="1" x14ac:dyDescent="0.2">
      <c r="B19" s="38"/>
      <c r="C19" s="36"/>
      <c r="D19" s="34"/>
      <c r="E19" s="34"/>
      <c r="F19" s="47" t="s">
        <v>57</v>
      </c>
      <c r="G19" s="44"/>
      <c r="H19" s="45"/>
      <c r="J19" s="11"/>
      <c r="K19" s="60"/>
      <c r="L19" s="60"/>
      <c r="M19" s="60"/>
      <c r="N19" s="60"/>
      <c r="O19" s="62"/>
      <c r="P19" s="44"/>
      <c r="Q19" s="44"/>
      <c r="R19" s="11"/>
    </row>
    <row r="20" spans="1:18" ht="36.75" customHeight="1" x14ac:dyDescent="0.2">
      <c r="B20" s="38"/>
      <c r="C20" s="36"/>
      <c r="D20" s="34"/>
      <c r="E20" s="34"/>
      <c r="F20" s="80" t="str">
        <f>'السجل العام'!K5</f>
        <v>لم تحضر</v>
      </c>
      <c r="G20" s="81"/>
      <c r="H20" s="82"/>
      <c r="J20" s="11"/>
      <c r="K20" s="60"/>
      <c r="L20" s="60"/>
      <c r="M20" s="60"/>
      <c r="N20" s="60"/>
      <c r="O20" s="70"/>
      <c r="P20" s="70"/>
      <c r="Q20" s="70"/>
      <c r="R20" s="11"/>
    </row>
    <row r="21" spans="1:18" ht="36.75" customHeight="1" thickBot="1" x14ac:dyDescent="0.25">
      <c r="B21" s="39"/>
      <c r="C21" s="37"/>
      <c r="D21" s="35"/>
      <c r="E21" s="35"/>
      <c r="F21" s="83"/>
      <c r="G21" s="84"/>
      <c r="H21" s="85"/>
      <c r="J21" s="11"/>
      <c r="K21" s="60"/>
      <c r="L21" s="60"/>
      <c r="M21" s="60"/>
      <c r="N21" s="60"/>
      <c r="O21" s="70"/>
      <c r="P21" s="70"/>
      <c r="Q21" s="70"/>
      <c r="R21" s="11"/>
    </row>
    <row r="22" spans="1:18" ht="28.5" customHeight="1" thickTop="1" thickBot="1" x14ac:dyDescent="0.25">
      <c r="B22" s="17">
        <f>(B15+B16+B17+B18+B19+B20+B21)</f>
        <v>66</v>
      </c>
      <c r="C22" s="86" t="s">
        <v>55</v>
      </c>
      <c r="D22" s="86"/>
      <c r="E22" s="87"/>
      <c r="F22" s="98" t="s">
        <v>56</v>
      </c>
      <c r="G22" s="98"/>
      <c r="H22" s="99"/>
      <c r="J22" s="11"/>
      <c r="K22" s="60"/>
      <c r="L22" s="12"/>
      <c r="M22" s="12"/>
      <c r="N22" s="12"/>
      <c r="O22" s="12"/>
      <c r="P22" s="12"/>
      <c r="Q22" s="12"/>
      <c r="R22" s="11"/>
    </row>
    <row r="23" spans="1:18" ht="15" thickTop="1" x14ac:dyDescent="0.2">
      <c r="B23" s="11"/>
      <c r="C23" s="11"/>
      <c r="D23" s="11"/>
      <c r="E23" s="11"/>
      <c r="F23" s="27"/>
      <c r="G23" s="27"/>
      <c r="H23" s="27"/>
      <c r="J23" s="11"/>
      <c r="K23" s="11"/>
      <c r="L23" s="11"/>
      <c r="M23" s="11"/>
      <c r="N23" s="11"/>
      <c r="O23" s="27"/>
      <c r="P23" s="27"/>
      <c r="Q23" s="27"/>
      <c r="R23" s="11"/>
    </row>
    <row r="24" spans="1:18" x14ac:dyDescent="0.2">
      <c r="B24" s="11"/>
      <c r="C24" s="11"/>
      <c r="D24" s="11"/>
      <c r="E24" s="11"/>
      <c r="F24" s="27"/>
      <c r="G24" s="27"/>
      <c r="H24" s="27"/>
      <c r="J24" s="11"/>
      <c r="K24" s="11"/>
      <c r="L24" s="11"/>
      <c r="M24" s="11"/>
      <c r="N24" s="11"/>
      <c r="O24" s="27"/>
      <c r="P24" s="27"/>
      <c r="Q24" s="27"/>
      <c r="R24" s="11"/>
    </row>
    <row r="25" spans="1:18" x14ac:dyDescent="0.2">
      <c r="B25" s="13" t="s">
        <v>44</v>
      </c>
      <c r="C25" s="13"/>
      <c r="D25" s="13"/>
      <c r="E25" s="13"/>
      <c r="F25" s="14"/>
      <c r="G25" s="13" t="s">
        <v>46</v>
      </c>
      <c r="H25" s="12"/>
      <c r="J25" s="11"/>
      <c r="K25" s="13"/>
      <c r="L25" s="13"/>
      <c r="M25" s="13"/>
      <c r="N25" s="13"/>
      <c r="O25" s="14"/>
      <c r="P25" s="13"/>
      <c r="Q25" s="12"/>
      <c r="R25" s="11"/>
    </row>
    <row r="26" spans="1:18" x14ac:dyDescent="0.2">
      <c r="B26" s="15" t="s">
        <v>45</v>
      </c>
      <c r="C26" s="15"/>
      <c r="D26" s="15"/>
      <c r="E26" s="15"/>
      <c r="F26" s="15"/>
      <c r="G26" s="15" t="s">
        <v>47</v>
      </c>
      <c r="H26" s="9"/>
      <c r="J26" s="11"/>
      <c r="K26" s="13"/>
      <c r="L26" s="13"/>
      <c r="M26" s="13"/>
      <c r="N26" s="13"/>
      <c r="O26" s="13"/>
      <c r="P26" s="13"/>
      <c r="Q26" s="60"/>
      <c r="R26" s="11"/>
    </row>
    <row r="27" spans="1:18" ht="8.25" customHeight="1" x14ac:dyDescent="0.2"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">
      <c r="A28" s="88" t="str">
        <f>'السجل العام'!J5</f>
        <v>زليخه الهندية</v>
      </c>
      <c r="B28" s="88"/>
      <c r="C28" s="88"/>
      <c r="J28" s="12"/>
      <c r="K28" s="12"/>
      <c r="L28" s="12"/>
      <c r="M28" s="11"/>
      <c r="N28" s="11"/>
      <c r="O28" s="11"/>
      <c r="P28" s="11"/>
      <c r="Q28" s="11"/>
      <c r="R28" s="11"/>
    </row>
    <row r="39" spans="1:9" x14ac:dyDescent="0.2">
      <c r="A39" s="92" t="s">
        <v>30</v>
      </c>
      <c r="B39" s="92"/>
      <c r="D39" s="97" t="s">
        <v>8</v>
      </c>
      <c r="E39" s="97"/>
      <c r="F39" s="97"/>
      <c r="H39" s="94" t="s">
        <v>33</v>
      </c>
      <c r="I39" s="94"/>
    </row>
    <row r="40" spans="1:9" x14ac:dyDescent="0.2">
      <c r="A40" s="92" t="s">
        <v>31</v>
      </c>
      <c r="B40" s="92"/>
      <c r="D40" s="97"/>
      <c r="E40" s="97"/>
      <c r="F40" s="97"/>
      <c r="H40" s="94" t="s">
        <v>34</v>
      </c>
      <c r="I40" s="94"/>
    </row>
    <row r="41" spans="1:9" x14ac:dyDescent="0.2">
      <c r="A41" s="92" t="s">
        <v>32</v>
      </c>
      <c r="B41" s="92"/>
      <c r="C41" s="93" t="s">
        <v>54</v>
      </c>
      <c r="D41" s="93"/>
      <c r="E41" s="93"/>
      <c r="F41" s="93"/>
      <c r="G41" s="93"/>
      <c r="H41" s="94" t="s">
        <v>35</v>
      </c>
      <c r="I41" s="94"/>
    </row>
    <row r="42" spans="1:9" x14ac:dyDescent="0.2">
      <c r="C42" s="93"/>
      <c r="D42" s="93"/>
      <c r="E42" s="93"/>
      <c r="F42" s="93"/>
      <c r="G42" s="93"/>
    </row>
    <row r="44" spans="1:9" ht="18" x14ac:dyDescent="0.2">
      <c r="D44" s="95" t="s">
        <v>36</v>
      </c>
      <c r="E44" s="95"/>
      <c r="F44" s="95"/>
    </row>
    <row r="45" spans="1:9" ht="15" x14ac:dyDescent="0.25">
      <c r="D45" s="96" t="s">
        <v>53</v>
      </c>
      <c r="E45" s="96"/>
      <c r="F45" s="96"/>
    </row>
    <row r="46" spans="1:9" x14ac:dyDescent="0.2">
      <c r="A46" s="28" t="s">
        <v>37</v>
      </c>
      <c r="B46" s="18">
        <f>'السجل العام'!C42</f>
        <v>0</v>
      </c>
      <c r="C46" s="10"/>
      <c r="D46" s="10"/>
      <c r="E46" s="10"/>
      <c r="F46" s="10"/>
      <c r="G46" s="10"/>
      <c r="H46" s="16">
        <f>B46</f>
        <v>0</v>
      </c>
      <c r="I46" s="29" t="s">
        <v>39</v>
      </c>
    </row>
    <row r="47" spans="1:9" x14ac:dyDescent="0.2">
      <c r="A47" s="31" t="s">
        <v>38</v>
      </c>
      <c r="B47" s="19">
        <f>'السجل العام'!A6</f>
        <v>2</v>
      </c>
      <c r="C47" s="10"/>
      <c r="D47" s="10"/>
      <c r="E47" s="10"/>
      <c r="F47" s="10"/>
      <c r="G47" s="10"/>
      <c r="H47" s="20">
        <f>B47</f>
        <v>2</v>
      </c>
      <c r="I47" s="30" t="s">
        <v>40</v>
      </c>
    </row>
    <row r="48" spans="1:9" ht="15" thickBot="1" x14ac:dyDescent="0.25"/>
    <row r="49" spans="2:9" ht="25.5" customHeight="1" thickTop="1" thickBot="1" x14ac:dyDescent="0.25">
      <c r="B49" s="100" t="s">
        <v>41</v>
      </c>
      <c r="C49" s="101"/>
      <c r="D49" s="102">
        <f>'السجل العام'!B42</f>
        <v>0</v>
      </c>
      <c r="E49" s="102"/>
      <c r="F49" s="102"/>
      <c r="G49" s="103" t="s">
        <v>52</v>
      </c>
      <c r="H49" s="104"/>
      <c r="I49" s="7"/>
    </row>
    <row r="50" spans="2:9" x14ac:dyDescent="0.2">
      <c r="B50" s="25" t="s">
        <v>42</v>
      </c>
      <c r="C50" s="21" t="s">
        <v>0</v>
      </c>
      <c r="D50" s="49" t="s">
        <v>7</v>
      </c>
      <c r="E50" s="49" t="s">
        <v>5</v>
      </c>
      <c r="F50" s="105" t="s">
        <v>11</v>
      </c>
      <c r="G50" s="105"/>
      <c r="H50" s="106"/>
    </row>
    <row r="51" spans="2:9" ht="15" thickBot="1" x14ac:dyDescent="0.25">
      <c r="B51" s="26" t="s">
        <v>43</v>
      </c>
      <c r="C51" s="23" t="s">
        <v>48</v>
      </c>
      <c r="D51" s="24" t="s">
        <v>49</v>
      </c>
      <c r="E51" s="24" t="s">
        <v>50</v>
      </c>
      <c r="F51" s="89" t="s">
        <v>51</v>
      </c>
      <c r="G51" s="90"/>
      <c r="H51" s="91"/>
    </row>
    <row r="52" spans="2:9" ht="36.75" customHeight="1" x14ac:dyDescent="0.2">
      <c r="B52" s="25">
        <f>'السجل العام'!G42</f>
        <v>0</v>
      </c>
      <c r="C52" s="21">
        <f>'السجل العام'!H42</f>
        <v>0</v>
      </c>
      <c r="D52" s="49">
        <f>'السجل العام'!I42</f>
        <v>0</v>
      </c>
      <c r="E52" s="33">
        <f>'السجل العام'!E42</f>
        <v>0</v>
      </c>
      <c r="F52" s="74">
        <f>'السجل العام'!F42</f>
        <v>0</v>
      </c>
      <c r="G52" s="75"/>
      <c r="H52" s="76"/>
    </row>
    <row r="53" spans="2:9" ht="36.75" customHeight="1" x14ac:dyDescent="0.2">
      <c r="B53" s="38"/>
      <c r="C53" s="36"/>
      <c r="D53" s="34"/>
      <c r="E53" s="34"/>
      <c r="F53" s="77"/>
      <c r="G53" s="78"/>
      <c r="H53" s="79"/>
    </row>
    <row r="54" spans="2:9" ht="36.75" customHeight="1" x14ac:dyDescent="0.2">
      <c r="B54" s="38"/>
      <c r="C54" s="36"/>
      <c r="D54" s="34"/>
      <c r="E54" s="34"/>
      <c r="F54" s="77"/>
      <c r="G54" s="78"/>
      <c r="H54" s="79"/>
    </row>
    <row r="55" spans="2:9" ht="36.75" customHeight="1" x14ac:dyDescent="0.2">
      <c r="B55" s="38"/>
      <c r="C55" s="36"/>
      <c r="D55" s="34"/>
      <c r="E55" s="34"/>
      <c r="F55" s="77"/>
      <c r="G55" s="78"/>
      <c r="H55" s="79"/>
    </row>
    <row r="56" spans="2:9" ht="36.75" customHeight="1" x14ac:dyDescent="0.2">
      <c r="B56" s="38"/>
      <c r="C56" s="36"/>
      <c r="D56" s="34"/>
      <c r="E56" s="34"/>
      <c r="F56" s="47" t="s">
        <v>57</v>
      </c>
      <c r="G56" s="44"/>
      <c r="H56" s="45"/>
    </row>
    <row r="57" spans="2:9" ht="36.75" customHeight="1" x14ac:dyDescent="0.2">
      <c r="B57" s="38"/>
      <c r="C57" s="36"/>
      <c r="D57" s="34"/>
      <c r="E57" s="34"/>
      <c r="F57" s="80">
        <f>'السجل العام'!K42</f>
        <v>0</v>
      </c>
      <c r="G57" s="81"/>
      <c r="H57" s="82"/>
    </row>
    <row r="58" spans="2:9" ht="36.75" customHeight="1" thickBot="1" x14ac:dyDescent="0.25">
      <c r="B58" s="39"/>
      <c r="C58" s="37"/>
      <c r="D58" s="35"/>
      <c r="E58" s="35"/>
      <c r="F58" s="83"/>
      <c r="G58" s="84"/>
      <c r="H58" s="85"/>
    </row>
    <row r="59" spans="2:9" ht="28.5" customHeight="1" thickTop="1" thickBot="1" x14ac:dyDescent="0.25">
      <c r="B59" s="17">
        <f>(B52+B53+B54+B55+B56+B57+B58)</f>
        <v>0</v>
      </c>
      <c r="C59" s="86" t="s">
        <v>55</v>
      </c>
      <c r="D59" s="86"/>
      <c r="E59" s="87"/>
      <c r="F59" s="98" t="s">
        <v>56</v>
      </c>
      <c r="G59" s="98"/>
      <c r="H59" s="99"/>
    </row>
    <row r="60" spans="2:9" ht="15" thickTop="1" x14ac:dyDescent="0.2">
      <c r="B60" s="11"/>
      <c r="C60" s="11"/>
      <c r="D60" s="11"/>
      <c r="E60" s="11"/>
      <c r="F60" s="27"/>
      <c r="G60" s="27"/>
      <c r="H60" s="27"/>
    </row>
    <row r="61" spans="2:9" x14ac:dyDescent="0.2">
      <c r="B61" s="11"/>
      <c r="C61" s="11"/>
      <c r="D61" s="11"/>
      <c r="E61" s="11"/>
      <c r="F61" s="27"/>
      <c r="G61" s="27"/>
      <c r="H61" s="27"/>
    </row>
    <row r="62" spans="2:9" x14ac:dyDescent="0.2">
      <c r="B62" s="13" t="s">
        <v>44</v>
      </c>
      <c r="C62" s="13"/>
      <c r="D62" s="13"/>
      <c r="E62" s="13"/>
      <c r="F62" s="14"/>
      <c r="G62" s="13" t="s">
        <v>46</v>
      </c>
      <c r="H62" s="12"/>
    </row>
    <row r="63" spans="2:9" x14ac:dyDescent="0.2">
      <c r="B63" s="15" t="s">
        <v>45</v>
      </c>
      <c r="C63" s="15"/>
      <c r="D63" s="15"/>
      <c r="E63" s="15"/>
      <c r="F63" s="15"/>
      <c r="G63" s="15" t="s">
        <v>47</v>
      </c>
      <c r="H63" s="50"/>
    </row>
    <row r="65" spans="1:9" x14ac:dyDescent="0.2">
      <c r="A65" s="88">
        <f>'السجل العام'!J42</f>
        <v>0</v>
      </c>
      <c r="B65" s="88"/>
      <c r="C65" s="88"/>
    </row>
    <row r="75" spans="1:9" x14ac:dyDescent="0.2">
      <c r="A75" s="92" t="s">
        <v>30</v>
      </c>
      <c r="B75" s="92"/>
      <c r="D75" s="97" t="s">
        <v>8</v>
      </c>
      <c r="E75" s="97"/>
      <c r="F75" s="97"/>
      <c r="H75" s="94" t="s">
        <v>33</v>
      </c>
      <c r="I75" s="94"/>
    </row>
    <row r="76" spans="1:9" x14ac:dyDescent="0.2">
      <c r="A76" s="92" t="s">
        <v>31</v>
      </c>
      <c r="B76" s="92"/>
      <c r="D76" s="97"/>
      <c r="E76" s="97"/>
      <c r="F76" s="97"/>
      <c r="H76" s="94" t="s">
        <v>34</v>
      </c>
      <c r="I76" s="94"/>
    </row>
    <row r="77" spans="1:9" x14ac:dyDescent="0.2">
      <c r="A77" s="92" t="s">
        <v>32</v>
      </c>
      <c r="B77" s="92"/>
      <c r="C77" s="93" t="s">
        <v>54</v>
      </c>
      <c r="D77" s="93"/>
      <c r="E77" s="93"/>
      <c r="F77" s="93"/>
      <c r="G77" s="93"/>
      <c r="H77" s="94" t="s">
        <v>35</v>
      </c>
      <c r="I77" s="94"/>
    </row>
    <row r="78" spans="1:9" x14ac:dyDescent="0.2">
      <c r="C78" s="93"/>
      <c r="D78" s="93"/>
      <c r="E78" s="93"/>
      <c r="F78" s="93"/>
      <c r="G78" s="93"/>
    </row>
    <row r="80" spans="1:9" ht="18" x14ac:dyDescent="0.2">
      <c r="D80" s="95" t="s">
        <v>36</v>
      </c>
      <c r="E80" s="95"/>
      <c r="F80" s="95"/>
    </row>
    <row r="81" spans="1:9" ht="15" x14ac:dyDescent="0.25">
      <c r="D81" s="96" t="s">
        <v>53</v>
      </c>
      <c r="E81" s="96"/>
      <c r="F81" s="96"/>
    </row>
    <row r="82" spans="1:9" x14ac:dyDescent="0.2">
      <c r="A82" s="28" t="s">
        <v>37</v>
      </c>
      <c r="B82" s="18">
        <f>'السجل العام'!C91</f>
        <v>0</v>
      </c>
      <c r="C82" s="10"/>
      <c r="D82" s="10"/>
      <c r="E82" s="10"/>
      <c r="F82" s="10"/>
      <c r="G82" s="10"/>
      <c r="H82" s="16">
        <f>B82</f>
        <v>0</v>
      </c>
      <c r="I82" s="29" t="s">
        <v>39</v>
      </c>
    </row>
    <row r="83" spans="1:9" x14ac:dyDescent="0.2">
      <c r="A83" s="31" t="s">
        <v>38</v>
      </c>
      <c r="B83" s="19">
        <f>'السجل العام'!A7</f>
        <v>3</v>
      </c>
      <c r="C83" s="10"/>
      <c r="D83" s="10"/>
      <c r="E83" s="10"/>
      <c r="F83" s="10"/>
      <c r="G83" s="10"/>
      <c r="H83" s="20">
        <f>B83</f>
        <v>3</v>
      </c>
      <c r="I83" s="30" t="s">
        <v>40</v>
      </c>
    </row>
    <row r="84" spans="1:9" ht="15" thickBot="1" x14ac:dyDescent="0.25"/>
    <row r="85" spans="1:9" ht="25.5" customHeight="1" thickTop="1" thickBot="1" x14ac:dyDescent="0.25">
      <c r="B85" s="100" t="s">
        <v>41</v>
      </c>
      <c r="C85" s="101"/>
      <c r="D85" s="102">
        <f>'السجل العام'!B91</f>
        <v>0</v>
      </c>
      <c r="E85" s="102"/>
      <c r="F85" s="102"/>
      <c r="G85" s="103" t="s">
        <v>52</v>
      </c>
      <c r="H85" s="104"/>
      <c r="I85" s="7"/>
    </row>
    <row r="86" spans="1:9" x14ac:dyDescent="0.2">
      <c r="B86" s="25" t="s">
        <v>42</v>
      </c>
      <c r="C86" s="21" t="s">
        <v>0</v>
      </c>
      <c r="D86" s="49" t="s">
        <v>7</v>
      </c>
      <c r="E86" s="49" t="s">
        <v>5</v>
      </c>
      <c r="F86" s="105" t="s">
        <v>11</v>
      </c>
      <c r="G86" s="105"/>
      <c r="H86" s="106"/>
    </row>
    <row r="87" spans="1:9" ht="15" thickBot="1" x14ac:dyDescent="0.25">
      <c r="B87" s="26" t="s">
        <v>43</v>
      </c>
      <c r="C87" s="23" t="s">
        <v>48</v>
      </c>
      <c r="D87" s="24" t="s">
        <v>49</v>
      </c>
      <c r="E87" s="24" t="s">
        <v>50</v>
      </c>
      <c r="F87" s="89" t="s">
        <v>51</v>
      </c>
      <c r="G87" s="90"/>
      <c r="H87" s="91"/>
    </row>
    <row r="88" spans="1:9" ht="36.75" customHeight="1" x14ac:dyDescent="0.2">
      <c r="B88" s="25">
        <f>'السجل العام'!G91</f>
        <v>0</v>
      </c>
      <c r="C88" s="21">
        <f>'السجل العام'!H91</f>
        <v>0</v>
      </c>
      <c r="D88" s="49">
        <f>'السجل العام'!I91</f>
        <v>0</v>
      </c>
      <c r="E88" s="33">
        <f>'السجل العام'!E91</f>
        <v>0</v>
      </c>
      <c r="F88" s="74">
        <f>'السجل العام'!F91</f>
        <v>0</v>
      </c>
      <c r="G88" s="75"/>
      <c r="H88" s="76"/>
    </row>
    <row r="89" spans="1:9" ht="36.75" customHeight="1" x14ac:dyDescent="0.2">
      <c r="B89" s="38"/>
      <c r="C89" s="36"/>
      <c r="D89" s="34"/>
      <c r="E89" s="34"/>
      <c r="F89" s="77"/>
      <c r="G89" s="78"/>
      <c r="H89" s="79"/>
    </row>
    <row r="90" spans="1:9" ht="36.75" customHeight="1" x14ac:dyDescent="0.2">
      <c r="B90" s="38"/>
      <c r="C90" s="36"/>
      <c r="D90" s="34"/>
      <c r="E90" s="34"/>
      <c r="F90" s="77"/>
      <c r="G90" s="78"/>
      <c r="H90" s="79"/>
    </row>
    <row r="91" spans="1:9" ht="36.75" customHeight="1" x14ac:dyDescent="0.2">
      <c r="B91" s="38"/>
      <c r="C91" s="36"/>
      <c r="D91" s="34"/>
      <c r="E91" s="34"/>
      <c r="F91" s="77"/>
      <c r="G91" s="78"/>
      <c r="H91" s="79"/>
    </row>
    <row r="92" spans="1:9" ht="36.75" customHeight="1" x14ac:dyDescent="0.2">
      <c r="B92" s="38"/>
      <c r="C92" s="36"/>
      <c r="D92" s="34"/>
      <c r="E92" s="34"/>
      <c r="F92" s="47" t="s">
        <v>57</v>
      </c>
      <c r="G92" s="44"/>
      <c r="H92" s="45"/>
    </row>
    <row r="93" spans="1:9" ht="36.75" customHeight="1" x14ac:dyDescent="0.2">
      <c r="B93" s="38"/>
      <c r="C93" s="36"/>
      <c r="D93" s="34"/>
      <c r="E93" s="34"/>
      <c r="F93" s="80">
        <f>'السجل العام'!K91</f>
        <v>0</v>
      </c>
      <c r="G93" s="81"/>
      <c r="H93" s="82"/>
    </row>
    <row r="94" spans="1:9" ht="36.75" customHeight="1" thickBot="1" x14ac:dyDescent="0.25">
      <c r="B94" s="39"/>
      <c r="C94" s="37"/>
      <c r="D94" s="35"/>
      <c r="E94" s="35"/>
      <c r="F94" s="83"/>
      <c r="G94" s="84"/>
      <c r="H94" s="85"/>
    </row>
    <row r="95" spans="1:9" ht="28.5" customHeight="1" thickTop="1" thickBot="1" x14ac:dyDescent="0.25">
      <c r="B95" s="17">
        <f>(B88+B89+B90+B91+B92+B93+B94)</f>
        <v>0</v>
      </c>
      <c r="C95" s="86" t="s">
        <v>55</v>
      </c>
      <c r="D95" s="86"/>
      <c r="E95" s="87"/>
      <c r="F95" s="98" t="s">
        <v>56</v>
      </c>
      <c r="G95" s="98"/>
      <c r="H95" s="99"/>
    </row>
    <row r="96" spans="1:9" ht="15" thickTop="1" x14ac:dyDescent="0.2">
      <c r="B96" s="11"/>
      <c r="C96" s="11"/>
      <c r="D96" s="11"/>
      <c r="E96" s="11"/>
      <c r="F96" s="27"/>
      <c r="G96" s="27"/>
      <c r="H96" s="27"/>
    </row>
    <row r="97" spans="1:9" x14ac:dyDescent="0.2">
      <c r="B97" s="11"/>
      <c r="C97" s="11"/>
      <c r="D97" s="11"/>
      <c r="E97" s="11"/>
      <c r="F97" s="27"/>
      <c r="G97" s="27"/>
      <c r="H97" s="27"/>
    </row>
    <row r="98" spans="1:9" x14ac:dyDescent="0.2">
      <c r="B98" s="13" t="s">
        <v>44</v>
      </c>
      <c r="C98" s="13"/>
      <c r="D98" s="13"/>
      <c r="E98" s="13"/>
      <c r="F98" s="14"/>
      <c r="G98" s="13" t="s">
        <v>46</v>
      </c>
      <c r="H98" s="12"/>
    </row>
    <row r="99" spans="1:9" x14ac:dyDescent="0.2">
      <c r="B99" s="15" t="s">
        <v>45</v>
      </c>
      <c r="C99" s="15"/>
      <c r="D99" s="15"/>
      <c r="E99" s="15"/>
      <c r="F99" s="15"/>
      <c r="G99" s="15" t="s">
        <v>47</v>
      </c>
      <c r="H99" s="50"/>
    </row>
    <row r="101" spans="1:9" x14ac:dyDescent="0.2">
      <c r="A101" s="88">
        <f>'السجل العام'!J91</f>
        <v>0</v>
      </c>
      <c r="B101" s="88"/>
      <c r="C101" s="88"/>
    </row>
    <row r="111" spans="1:9" x14ac:dyDescent="0.2">
      <c r="A111" s="92" t="s">
        <v>30</v>
      </c>
      <c r="B111" s="92"/>
      <c r="D111" s="97" t="s">
        <v>8</v>
      </c>
      <c r="E111" s="97"/>
      <c r="F111" s="97"/>
      <c r="H111" s="94" t="s">
        <v>33</v>
      </c>
      <c r="I111" s="94"/>
    </row>
    <row r="112" spans="1:9" x14ac:dyDescent="0.2">
      <c r="A112" s="92" t="s">
        <v>31</v>
      </c>
      <c r="B112" s="92"/>
      <c r="D112" s="97"/>
      <c r="E112" s="97"/>
      <c r="F112" s="97"/>
      <c r="H112" s="94" t="s">
        <v>34</v>
      </c>
      <c r="I112" s="94"/>
    </row>
    <row r="113" spans="1:9" x14ac:dyDescent="0.2">
      <c r="A113" s="92" t="s">
        <v>32</v>
      </c>
      <c r="B113" s="92"/>
      <c r="C113" s="93" t="s">
        <v>54</v>
      </c>
      <c r="D113" s="93"/>
      <c r="E113" s="93"/>
      <c r="F113" s="93"/>
      <c r="G113" s="93"/>
      <c r="H113" s="94" t="s">
        <v>35</v>
      </c>
      <c r="I113" s="94"/>
    </row>
    <row r="114" spans="1:9" x14ac:dyDescent="0.2">
      <c r="C114" s="93"/>
      <c r="D114" s="93"/>
      <c r="E114" s="93"/>
      <c r="F114" s="93"/>
      <c r="G114" s="93"/>
    </row>
    <row r="116" spans="1:9" ht="18" x14ac:dyDescent="0.2">
      <c r="D116" s="95" t="s">
        <v>36</v>
      </c>
      <c r="E116" s="95"/>
      <c r="F116" s="95"/>
    </row>
    <row r="117" spans="1:9" ht="15" x14ac:dyDescent="0.25">
      <c r="D117" s="96" t="s">
        <v>53</v>
      </c>
      <c r="E117" s="96"/>
      <c r="F117" s="96"/>
    </row>
    <row r="118" spans="1:9" x14ac:dyDescent="0.2">
      <c r="A118" s="28" t="s">
        <v>37</v>
      </c>
      <c r="B118" s="18">
        <f>'السجل العام'!C140</f>
        <v>0</v>
      </c>
      <c r="C118" s="10"/>
      <c r="D118" s="10"/>
      <c r="E118" s="10"/>
      <c r="F118" s="10"/>
      <c r="G118" s="10"/>
      <c r="H118" s="16">
        <f>'السجل العام'!C140</f>
        <v>0</v>
      </c>
      <c r="I118" s="29" t="s">
        <v>39</v>
      </c>
    </row>
    <row r="119" spans="1:9" x14ac:dyDescent="0.2">
      <c r="A119" s="31" t="s">
        <v>38</v>
      </c>
      <c r="B119" s="19">
        <f>'السجل العام'!A8</f>
        <v>4</v>
      </c>
      <c r="C119" s="10"/>
      <c r="D119" s="10"/>
      <c r="E119" s="10"/>
      <c r="F119" s="10"/>
      <c r="G119" s="10"/>
      <c r="H119" s="20">
        <f>'السجل العام'!A8</f>
        <v>4</v>
      </c>
      <c r="I119" s="30" t="s">
        <v>40</v>
      </c>
    </row>
    <row r="120" spans="1:9" ht="15" thickBot="1" x14ac:dyDescent="0.25"/>
    <row r="121" spans="1:9" ht="25.5" customHeight="1" thickTop="1" thickBot="1" x14ac:dyDescent="0.25">
      <c r="B121" s="100" t="s">
        <v>41</v>
      </c>
      <c r="C121" s="101"/>
      <c r="D121" s="102">
        <f>'السجل العام'!B140</f>
        <v>0</v>
      </c>
      <c r="E121" s="102"/>
      <c r="F121" s="102"/>
      <c r="G121" s="103" t="s">
        <v>52</v>
      </c>
      <c r="H121" s="104"/>
      <c r="I121" s="7"/>
    </row>
    <row r="122" spans="1:9" x14ac:dyDescent="0.2">
      <c r="B122" s="25" t="s">
        <v>42</v>
      </c>
      <c r="C122" s="21" t="s">
        <v>0</v>
      </c>
      <c r="D122" s="49" t="s">
        <v>7</v>
      </c>
      <c r="E122" s="49" t="s">
        <v>5</v>
      </c>
      <c r="F122" s="105" t="s">
        <v>11</v>
      </c>
      <c r="G122" s="105"/>
      <c r="H122" s="106"/>
    </row>
    <row r="123" spans="1:9" ht="15" thickBot="1" x14ac:dyDescent="0.25">
      <c r="B123" s="26" t="s">
        <v>43</v>
      </c>
      <c r="C123" s="23" t="s">
        <v>48</v>
      </c>
      <c r="D123" s="24" t="s">
        <v>49</v>
      </c>
      <c r="E123" s="24" t="s">
        <v>50</v>
      </c>
      <c r="F123" s="89" t="s">
        <v>51</v>
      </c>
      <c r="G123" s="90"/>
      <c r="H123" s="91"/>
    </row>
    <row r="124" spans="1:9" ht="36.75" customHeight="1" x14ac:dyDescent="0.2">
      <c r="B124" s="25">
        <f>'السجل العام'!G140</f>
        <v>0</v>
      </c>
      <c r="C124" s="21">
        <f>'السجل العام'!H140</f>
        <v>0</v>
      </c>
      <c r="D124" s="49">
        <f>'السجل العام'!I140</f>
        <v>0</v>
      </c>
      <c r="E124" s="33">
        <f>'السجل العام'!E140</f>
        <v>0</v>
      </c>
      <c r="F124" s="74">
        <f>'السجل العام'!F140</f>
        <v>0</v>
      </c>
      <c r="G124" s="75"/>
      <c r="H124" s="76"/>
    </row>
    <row r="125" spans="1:9" ht="36.75" customHeight="1" x14ac:dyDescent="0.2">
      <c r="B125" s="38"/>
      <c r="C125" s="36"/>
      <c r="D125" s="34"/>
      <c r="E125" s="34"/>
      <c r="F125" s="77"/>
      <c r="G125" s="78"/>
      <c r="H125" s="79"/>
    </row>
    <row r="126" spans="1:9" ht="36.75" customHeight="1" x14ac:dyDescent="0.2">
      <c r="B126" s="38"/>
      <c r="C126" s="36"/>
      <c r="D126" s="34"/>
      <c r="E126" s="34"/>
      <c r="F126" s="77"/>
      <c r="G126" s="78"/>
      <c r="H126" s="79"/>
    </row>
    <row r="127" spans="1:9" ht="36.75" customHeight="1" x14ac:dyDescent="0.2">
      <c r="B127" s="38"/>
      <c r="C127" s="36"/>
      <c r="D127" s="34"/>
      <c r="E127" s="34"/>
      <c r="F127" s="77"/>
      <c r="G127" s="78"/>
      <c r="H127" s="79"/>
    </row>
    <row r="128" spans="1:9" ht="36.75" customHeight="1" x14ac:dyDescent="0.2">
      <c r="B128" s="38"/>
      <c r="C128" s="36"/>
      <c r="D128" s="34"/>
      <c r="E128" s="34"/>
      <c r="F128" s="47" t="s">
        <v>57</v>
      </c>
      <c r="G128" s="44"/>
      <c r="H128" s="45"/>
    </row>
    <row r="129" spans="1:8" ht="36.75" customHeight="1" x14ac:dyDescent="0.2">
      <c r="B129" s="38"/>
      <c r="C129" s="36"/>
      <c r="D129" s="34"/>
      <c r="E129" s="34"/>
      <c r="F129" s="80">
        <f>'السجل العام'!K140</f>
        <v>0</v>
      </c>
      <c r="G129" s="81"/>
      <c r="H129" s="82"/>
    </row>
    <row r="130" spans="1:8" ht="36.75" customHeight="1" thickBot="1" x14ac:dyDescent="0.25">
      <c r="B130" s="39"/>
      <c r="C130" s="37"/>
      <c r="D130" s="35"/>
      <c r="E130" s="35"/>
      <c r="F130" s="83"/>
      <c r="G130" s="84"/>
      <c r="H130" s="85"/>
    </row>
    <row r="131" spans="1:8" ht="28.5" customHeight="1" thickTop="1" thickBot="1" x14ac:dyDescent="0.25">
      <c r="B131" s="17">
        <f>(B124+B125+B126+B127+B128+B129+B130)</f>
        <v>0</v>
      </c>
      <c r="C131" s="86" t="s">
        <v>55</v>
      </c>
      <c r="D131" s="86"/>
      <c r="E131" s="87"/>
      <c r="F131" s="98" t="s">
        <v>56</v>
      </c>
      <c r="G131" s="98"/>
      <c r="H131" s="99"/>
    </row>
    <row r="132" spans="1:8" ht="15" thickTop="1" x14ac:dyDescent="0.2">
      <c r="B132" s="11"/>
      <c r="C132" s="11"/>
      <c r="D132" s="11"/>
      <c r="E132" s="11"/>
      <c r="F132" s="27"/>
      <c r="G132" s="27"/>
      <c r="H132" s="27"/>
    </row>
    <row r="133" spans="1:8" x14ac:dyDescent="0.2">
      <c r="B133" s="11"/>
      <c r="C133" s="11"/>
      <c r="D133" s="11"/>
      <c r="E133" s="11"/>
      <c r="F133" s="27"/>
      <c r="G133" s="27"/>
      <c r="H133" s="27"/>
    </row>
    <row r="134" spans="1:8" x14ac:dyDescent="0.2">
      <c r="B134" s="13" t="s">
        <v>44</v>
      </c>
      <c r="C134" s="13"/>
      <c r="D134" s="13"/>
      <c r="E134" s="13"/>
      <c r="F134" s="14"/>
      <c r="G134" s="13" t="s">
        <v>46</v>
      </c>
      <c r="H134" s="12"/>
    </row>
    <row r="135" spans="1:8" x14ac:dyDescent="0.2">
      <c r="B135" s="15" t="s">
        <v>45</v>
      </c>
      <c r="C135" s="15"/>
      <c r="D135" s="15"/>
      <c r="E135" s="15"/>
      <c r="F135" s="15"/>
      <c r="G135" s="15" t="s">
        <v>47</v>
      </c>
      <c r="H135" s="50"/>
    </row>
    <row r="137" spans="1:8" x14ac:dyDescent="0.2">
      <c r="A137" s="88">
        <f>'السجل العام'!J140</f>
        <v>0</v>
      </c>
      <c r="B137" s="88"/>
      <c r="C137" s="88"/>
    </row>
    <row r="147" spans="1:9" x14ac:dyDescent="0.2">
      <c r="A147" s="92" t="s">
        <v>30</v>
      </c>
      <c r="B147" s="92"/>
      <c r="D147" s="97" t="s">
        <v>8</v>
      </c>
      <c r="E147" s="97"/>
      <c r="F147" s="97"/>
      <c r="H147" s="94" t="s">
        <v>33</v>
      </c>
      <c r="I147" s="94"/>
    </row>
    <row r="148" spans="1:9" x14ac:dyDescent="0.2">
      <c r="A148" s="92" t="s">
        <v>31</v>
      </c>
      <c r="B148" s="92"/>
      <c r="D148" s="97"/>
      <c r="E148" s="97"/>
      <c r="F148" s="97"/>
      <c r="H148" s="94" t="s">
        <v>34</v>
      </c>
      <c r="I148" s="94"/>
    </row>
    <row r="149" spans="1:9" x14ac:dyDescent="0.2">
      <c r="A149" s="92" t="s">
        <v>32</v>
      </c>
      <c r="B149" s="92"/>
      <c r="C149" s="93" t="s">
        <v>54</v>
      </c>
      <c r="D149" s="93"/>
      <c r="E149" s="93"/>
      <c r="F149" s="93"/>
      <c r="G149" s="93"/>
      <c r="H149" s="94" t="s">
        <v>35</v>
      </c>
      <c r="I149" s="94"/>
    </row>
    <row r="150" spans="1:9" x14ac:dyDescent="0.2">
      <c r="C150" s="93"/>
      <c r="D150" s="93"/>
      <c r="E150" s="93"/>
      <c r="F150" s="93"/>
      <c r="G150" s="93"/>
    </row>
    <row r="152" spans="1:9" ht="18" x14ac:dyDescent="0.2">
      <c r="D152" s="95" t="s">
        <v>36</v>
      </c>
      <c r="E152" s="95"/>
      <c r="F152" s="95"/>
    </row>
    <row r="153" spans="1:9" ht="15" x14ac:dyDescent="0.25">
      <c r="D153" s="96" t="s">
        <v>53</v>
      </c>
      <c r="E153" s="96"/>
      <c r="F153" s="96"/>
    </row>
    <row r="154" spans="1:9" x14ac:dyDescent="0.2">
      <c r="A154" s="28" t="s">
        <v>37</v>
      </c>
      <c r="B154" s="18">
        <f>'السجل العام'!C150</f>
        <v>0</v>
      </c>
      <c r="C154" s="10"/>
      <c r="D154" s="10"/>
      <c r="E154" s="10"/>
      <c r="F154" s="10"/>
      <c r="G154" s="10"/>
      <c r="H154" s="16">
        <f>'السجل العام'!C150</f>
        <v>0</v>
      </c>
      <c r="I154" s="29" t="s">
        <v>39</v>
      </c>
    </row>
    <row r="155" spans="1:9" x14ac:dyDescent="0.2">
      <c r="A155" s="31" t="s">
        <v>38</v>
      </c>
      <c r="B155" s="19">
        <f>'السجل العام'!A9</f>
        <v>5</v>
      </c>
      <c r="C155" s="10"/>
      <c r="D155" s="10"/>
      <c r="E155" s="10"/>
      <c r="F155" s="10"/>
      <c r="G155" s="10"/>
      <c r="H155" s="20">
        <f>'السجل العام'!A9</f>
        <v>5</v>
      </c>
      <c r="I155" s="30" t="s">
        <v>40</v>
      </c>
    </row>
    <row r="156" spans="1:9" ht="15" thickBot="1" x14ac:dyDescent="0.25"/>
    <row r="157" spans="1:9" ht="25.5" customHeight="1" thickTop="1" thickBot="1" x14ac:dyDescent="0.25">
      <c r="B157" s="100" t="s">
        <v>41</v>
      </c>
      <c r="C157" s="101"/>
      <c r="D157" s="102">
        <f>'السجل العام'!B150</f>
        <v>0</v>
      </c>
      <c r="E157" s="102"/>
      <c r="F157" s="102"/>
      <c r="G157" s="103" t="s">
        <v>52</v>
      </c>
      <c r="H157" s="104"/>
      <c r="I157" s="7"/>
    </row>
    <row r="158" spans="1:9" x14ac:dyDescent="0.2">
      <c r="B158" s="25" t="s">
        <v>42</v>
      </c>
      <c r="C158" s="21" t="s">
        <v>0</v>
      </c>
      <c r="D158" s="49" t="s">
        <v>7</v>
      </c>
      <c r="E158" s="49" t="s">
        <v>5</v>
      </c>
      <c r="F158" s="105" t="s">
        <v>11</v>
      </c>
      <c r="G158" s="105"/>
      <c r="H158" s="106"/>
    </row>
    <row r="159" spans="1:9" ht="15" thickBot="1" x14ac:dyDescent="0.25">
      <c r="B159" s="26" t="s">
        <v>43</v>
      </c>
      <c r="C159" s="23" t="s">
        <v>48</v>
      </c>
      <c r="D159" s="24" t="s">
        <v>49</v>
      </c>
      <c r="E159" s="24" t="s">
        <v>50</v>
      </c>
      <c r="F159" s="89" t="s">
        <v>51</v>
      </c>
      <c r="G159" s="90"/>
      <c r="H159" s="91"/>
    </row>
    <row r="160" spans="1:9" ht="36.75" customHeight="1" x14ac:dyDescent="0.2">
      <c r="B160" s="25">
        <f>'السجل العام'!G150</f>
        <v>0</v>
      </c>
      <c r="C160" s="21">
        <f>'السجل العام'!H150</f>
        <v>0</v>
      </c>
      <c r="D160" s="49">
        <f>'السجل العام'!I150</f>
        <v>0</v>
      </c>
      <c r="E160" s="33">
        <f>'السجل العام'!E150</f>
        <v>0</v>
      </c>
      <c r="F160" s="74">
        <f>'السجل العام'!F150</f>
        <v>0</v>
      </c>
      <c r="G160" s="75"/>
      <c r="H160" s="76"/>
    </row>
    <row r="161" spans="1:8" ht="36.75" customHeight="1" x14ac:dyDescent="0.2">
      <c r="B161" s="38"/>
      <c r="C161" s="36"/>
      <c r="D161" s="34"/>
      <c r="E161" s="34"/>
      <c r="F161" s="77"/>
      <c r="G161" s="78"/>
      <c r="H161" s="79"/>
    </row>
    <row r="162" spans="1:8" ht="36.75" customHeight="1" x14ac:dyDescent="0.2">
      <c r="B162" s="38"/>
      <c r="C162" s="36"/>
      <c r="D162" s="34"/>
      <c r="E162" s="34"/>
      <c r="F162" s="77"/>
      <c r="G162" s="78"/>
      <c r="H162" s="79"/>
    </row>
    <row r="163" spans="1:8" ht="36.75" customHeight="1" x14ac:dyDescent="0.2">
      <c r="B163" s="38"/>
      <c r="C163" s="36"/>
      <c r="D163" s="34"/>
      <c r="E163" s="34"/>
      <c r="F163" s="77"/>
      <c r="G163" s="78"/>
      <c r="H163" s="79"/>
    </row>
    <row r="164" spans="1:8" ht="36.75" customHeight="1" x14ac:dyDescent="0.2">
      <c r="B164" s="38"/>
      <c r="C164" s="36"/>
      <c r="D164" s="34"/>
      <c r="E164" s="34"/>
      <c r="F164" s="47" t="s">
        <v>57</v>
      </c>
      <c r="G164" s="44"/>
      <c r="H164" s="45"/>
    </row>
    <row r="165" spans="1:8" ht="36.75" customHeight="1" x14ac:dyDescent="0.2">
      <c r="B165" s="38"/>
      <c r="C165" s="36"/>
      <c r="D165" s="34"/>
      <c r="E165" s="34"/>
      <c r="F165" s="80">
        <f>'السجل العام'!K150</f>
        <v>0</v>
      </c>
      <c r="G165" s="81"/>
      <c r="H165" s="82"/>
    </row>
    <row r="166" spans="1:8" ht="36.75" customHeight="1" thickBot="1" x14ac:dyDescent="0.25">
      <c r="B166" s="39"/>
      <c r="C166" s="37"/>
      <c r="D166" s="35"/>
      <c r="E166" s="35"/>
      <c r="F166" s="83"/>
      <c r="G166" s="84"/>
      <c r="H166" s="85"/>
    </row>
    <row r="167" spans="1:8" ht="28.5" customHeight="1" thickTop="1" thickBot="1" x14ac:dyDescent="0.25">
      <c r="B167" s="17">
        <f>(B160+B161+B162+B163+B164+B165+B166)</f>
        <v>0</v>
      </c>
      <c r="C167" s="86" t="s">
        <v>55</v>
      </c>
      <c r="D167" s="86"/>
      <c r="E167" s="87"/>
      <c r="F167" s="98" t="s">
        <v>56</v>
      </c>
      <c r="G167" s="98"/>
      <c r="H167" s="99"/>
    </row>
    <row r="168" spans="1:8" ht="15" thickTop="1" x14ac:dyDescent="0.2">
      <c r="B168" s="11"/>
      <c r="C168" s="11"/>
      <c r="D168" s="11"/>
      <c r="E168" s="11"/>
      <c r="F168" s="27"/>
      <c r="G168" s="27"/>
      <c r="H168" s="27"/>
    </row>
    <row r="169" spans="1:8" x14ac:dyDescent="0.2">
      <c r="B169" s="11"/>
      <c r="C169" s="11"/>
      <c r="D169" s="11"/>
      <c r="E169" s="11"/>
      <c r="F169" s="27"/>
      <c r="G169" s="27"/>
      <c r="H169" s="27"/>
    </row>
    <row r="170" spans="1:8" x14ac:dyDescent="0.2">
      <c r="B170" s="13" t="s">
        <v>44</v>
      </c>
      <c r="C170" s="13"/>
      <c r="D170" s="13"/>
      <c r="E170" s="13"/>
      <c r="F170" s="14"/>
      <c r="G170" s="13" t="s">
        <v>46</v>
      </c>
      <c r="H170" s="12"/>
    </row>
    <row r="171" spans="1:8" x14ac:dyDescent="0.2">
      <c r="B171" s="15" t="s">
        <v>45</v>
      </c>
      <c r="C171" s="15"/>
      <c r="D171" s="15"/>
      <c r="E171" s="15"/>
      <c r="F171" s="15"/>
      <c r="G171" s="15" t="s">
        <v>47</v>
      </c>
      <c r="H171" s="50"/>
    </row>
    <row r="173" spans="1:8" x14ac:dyDescent="0.2">
      <c r="A173" s="88">
        <f>'السجل العام'!J150</f>
        <v>0</v>
      </c>
      <c r="B173" s="88"/>
      <c r="C173" s="88"/>
    </row>
  </sheetData>
  <mergeCells count="100">
    <mergeCell ref="D7:F7"/>
    <mergeCell ref="B12:C12"/>
    <mergeCell ref="F13:H13"/>
    <mergeCell ref="A2:B2"/>
    <mergeCell ref="A3:B3"/>
    <mergeCell ref="A4:B4"/>
    <mergeCell ref="H2:I2"/>
    <mergeCell ref="H3:I3"/>
    <mergeCell ref="H4:I4"/>
    <mergeCell ref="D2:F3"/>
    <mergeCell ref="C4:G5"/>
    <mergeCell ref="D8:F8"/>
    <mergeCell ref="G12:H12"/>
    <mergeCell ref="A41:B41"/>
    <mergeCell ref="C41:G42"/>
    <mergeCell ref="H41:I41"/>
    <mergeCell ref="D44:F44"/>
    <mergeCell ref="D45:F45"/>
    <mergeCell ref="D12:F12"/>
    <mergeCell ref="F14:H14"/>
    <mergeCell ref="F15:H18"/>
    <mergeCell ref="F20:H21"/>
    <mergeCell ref="A39:B39"/>
    <mergeCell ref="D39:F40"/>
    <mergeCell ref="H39:I39"/>
    <mergeCell ref="A40:B40"/>
    <mergeCell ref="H40:I40"/>
    <mergeCell ref="A28:C28"/>
    <mergeCell ref="F22:H22"/>
    <mergeCell ref="C22:E22"/>
    <mergeCell ref="F52:H55"/>
    <mergeCell ref="F57:H58"/>
    <mergeCell ref="C59:E59"/>
    <mergeCell ref="F59:H59"/>
    <mergeCell ref="A65:C65"/>
    <mergeCell ref="B49:C49"/>
    <mergeCell ref="D49:F49"/>
    <mergeCell ref="G49:H49"/>
    <mergeCell ref="F50:H50"/>
    <mergeCell ref="F51:H51"/>
    <mergeCell ref="A77:B77"/>
    <mergeCell ref="C77:G78"/>
    <mergeCell ref="H77:I77"/>
    <mergeCell ref="D80:F80"/>
    <mergeCell ref="D81:F81"/>
    <mergeCell ref="A75:B75"/>
    <mergeCell ref="D75:F76"/>
    <mergeCell ref="H75:I75"/>
    <mergeCell ref="A76:B76"/>
    <mergeCell ref="H76:I76"/>
    <mergeCell ref="F88:H91"/>
    <mergeCell ref="F93:H94"/>
    <mergeCell ref="C95:E95"/>
    <mergeCell ref="F95:H95"/>
    <mergeCell ref="A101:C101"/>
    <mergeCell ref="B85:C85"/>
    <mergeCell ref="D85:F85"/>
    <mergeCell ref="G85:H85"/>
    <mergeCell ref="F86:H86"/>
    <mergeCell ref="F87:H87"/>
    <mergeCell ref="A113:B113"/>
    <mergeCell ref="C113:G114"/>
    <mergeCell ref="H113:I113"/>
    <mergeCell ref="D116:F116"/>
    <mergeCell ref="D117:F117"/>
    <mergeCell ref="A111:B111"/>
    <mergeCell ref="D111:F112"/>
    <mergeCell ref="H111:I111"/>
    <mergeCell ref="A112:B112"/>
    <mergeCell ref="H112:I112"/>
    <mergeCell ref="F124:H127"/>
    <mergeCell ref="F129:H130"/>
    <mergeCell ref="C131:E131"/>
    <mergeCell ref="F131:H131"/>
    <mergeCell ref="A137:C137"/>
    <mergeCell ref="B121:C121"/>
    <mergeCell ref="D121:F121"/>
    <mergeCell ref="G121:H121"/>
    <mergeCell ref="F122:H122"/>
    <mergeCell ref="F123:H123"/>
    <mergeCell ref="A149:B149"/>
    <mergeCell ref="C149:G150"/>
    <mergeCell ref="H149:I149"/>
    <mergeCell ref="D152:F152"/>
    <mergeCell ref="D153:F153"/>
    <mergeCell ref="A147:B147"/>
    <mergeCell ref="D147:F148"/>
    <mergeCell ref="H147:I147"/>
    <mergeCell ref="A148:B148"/>
    <mergeCell ref="H148:I148"/>
    <mergeCell ref="F160:H163"/>
    <mergeCell ref="F165:H166"/>
    <mergeCell ref="C167:E167"/>
    <mergeCell ref="F167:H167"/>
    <mergeCell ref="A173:C173"/>
    <mergeCell ref="B157:C157"/>
    <mergeCell ref="D157:F157"/>
    <mergeCell ref="G157:H157"/>
    <mergeCell ref="F158:H158"/>
    <mergeCell ref="F159:H15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B3:D14"/>
  <sheetViews>
    <sheetView rightToLeft="1" workbookViewId="0">
      <selection activeCell="E20" sqref="E20"/>
    </sheetView>
  </sheetViews>
  <sheetFormatPr defaultRowHeight="14.25" x14ac:dyDescent="0.2"/>
  <cols>
    <col min="2" max="2" width="24.375" customWidth="1"/>
    <col min="4" max="4" width="17.75" customWidth="1"/>
  </cols>
  <sheetData>
    <row r="3" spans="2:4" x14ac:dyDescent="0.2">
      <c r="B3" s="3" t="s">
        <v>20</v>
      </c>
      <c r="D3" s="4" t="s">
        <v>21</v>
      </c>
    </row>
    <row r="4" spans="2:4" x14ac:dyDescent="0.2">
      <c r="B4" s="2" t="s">
        <v>12</v>
      </c>
      <c r="D4" s="1" t="s">
        <v>22</v>
      </c>
    </row>
    <row r="5" spans="2:4" x14ac:dyDescent="0.2">
      <c r="B5" s="2" t="s">
        <v>26</v>
      </c>
      <c r="D5" s="1" t="s">
        <v>23</v>
      </c>
    </row>
    <row r="6" spans="2:4" x14ac:dyDescent="0.2">
      <c r="B6" s="2" t="s">
        <v>13</v>
      </c>
      <c r="D6" s="1" t="s">
        <v>24</v>
      </c>
    </row>
    <row r="7" spans="2:4" x14ac:dyDescent="0.2">
      <c r="B7" s="2" t="s">
        <v>14</v>
      </c>
      <c r="D7" s="1" t="s">
        <v>25</v>
      </c>
    </row>
    <row r="8" spans="2:4" x14ac:dyDescent="0.2">
      <c r="B8" s="2" t="s">
        <v>15</v>
      </c>
      <c r="D8" s="5"/>
    </row>
    <row r="9" spans="2:4" x14ac:dyDescent="0.2">
      <c r="B9" s="2" t="s">
        <v>27</v>
      </c>
      <c r="D9" s="5"/>
    </row>
    <row r="10" spans="2:4" x14ac:dyDescent="0.2">
      <c r="B10" s="2" t="s">
        <v>16</v>
      </c>
      <c r="D10" s="5"/>
    </row>
    <row r="11" spans="2:4" x14ac:dyDescent="0.2">
      <c r="B11" s="2" t="s">
        <v>17</v>
      </c>
      <c r="D11" s="5"/>
    </row>
    <row r="12" spans="2:4" x14ac:dyDescent="0.2">
      <c r="B12" s="2" t="s">
        <v>18</v>
      </c>
      <c r="D12" s="5"/>
    </row>
    <row r="13" spans="2:4" x14ac:dyDescent="0.2">
      <c r="B13" s="2" t="s">
        <v>19</v>
      </c>
      <c r="D13" s="5"/>
    </row>
    <row r="14" spans="2:4" x14ac:dyDescent="0.2">
      <c r="B14" s="6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السجل العام</vt:lpstr>
      <vt:lpstr>الفواتير</vt:lpstr>
      <vt:lpstr>البيانات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MssG</dc:creator>
  <cp:lastModifiedBy>MssG</cp:lastModifiedBy>
  <cp:lastPrinted>2016-10-21T09:50:00Z</cp:lastPrinted>
  <dcterms:created xsi:type="dcterms:W3CDTF">2016-10-11T15:40:10Z</dcterms:created>
  <dcterms:modified xsi:type="dcterms:W3CDTF">2016-10-21T15:31:59Z</dcterms:modified>
</cp:coreProperties>
</file>